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nst_REE\Korte projecten - opdrachten\2018\1810002-01_Txx_WAC debiet en aanpassing tijds-en debietsgebonden\3.1 Projectuitvoering\WAC aanpassingen\_debiettabellen\"/>
    </mc:Choice>
  </mc:AlternateContent>
  <xr:revisionPtr revIDLastSave="0" documentId="10_ncr:100000_{7DF6ABA1-47DA-430B-AA90-2C45C05E7B45}" xr6:coauthVersionLast="31" xr6:coauthVersionMax="31" xr10:uidLastSave="{00000000-0000-0000-0000-000000000000}"/>
  <bookViews>
    <workbookView xWindow="0" yWindow="0" windowWidth="25600" windowHeight="9970" xr2:uid="{00000000-000D-0000-FFFF-FFFF00000000}"/>
  </bookViews>
  <sheets>
    <sheet name="debiet VKP I" sheetId="1" r:id="rId1"/>
    <sheet name="debiet VKP II" sheetId="2" r:id="rId2"/>
    <sheet name="debiet VKP III" sheetId="3" r:id="rId3"/>
    <sheet name="debiet VKP IV" sheetId="4" r:id="rId4"/>
    <sheet name="debiet VKP V" sheetId="5" r:id="rId5"/>
    <sheet name="debiet VKP VI" sheetId="6" r:id="rId6"/>
    <sheet name="debiet VKP VII" sheetId="7" r:id="rId7"/>
  </sheets>
  <externalReferences>
    <externalReference r:id="rId8"/>
  </externalReferences>
  <definedNames>
    <definedName name="B">[1]Blad1!$K$3</definedName>
    <definedName name="Cv">[1]Blad1!$B$3</definedName>
    <definedName name="kl_b">[1]Blad1!$K$2</definedName>
    <definedName name="L">[1]Blad1!$K$4</definedName>
    <definedName name="_xlnm.Print_Area" localSheetId="0">'debiet VKP I'!$A$1:$K$58</definedName>
    <definedName name="_xlnm.Print_Area" localSheetId="1">'debiet VKP II'!$A$1:$K$58</definedName>
    <definedName name="_xlnm.Print_Area" localSheetId="2">'debiet VKP III'!$A$1:$K$58</definedName>
    <definedName name="_xlnm.Print_Area" localSheetId="3">'debiet VKP IV'!$A$1:$K$58</definedName>
    <definedName name="_xlnm.Print_Area" localSheetId="4">'debiet VKP V'!$A$1:$K$58</definedName>
    <definedName name="_xlnm.Print_Area" localSheetId="5">'debiet VKP VI'!$A$1:$K$113</definedName>
    <definedName name="_xlnm.Print_Titles" localSheetId="5">'debiet VKP VI'!$11:$12</definedName>
    <definedName name="_xlnm.Print_Titles" localSheetId="6">'debiet VKP VII'!$11:$12</definedName>
  </definedNames>
  <calcPr calcId="179017"/>
</workbook>
</file>

<file path=xl/calcChain.xml><?xml version="1.0" encoding="utf-8"?>
<calcChain xmlns="http://schemas.openxmlformats.org/spreadsheetml/2006/main">
  <c r="E9" i="7" l="1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K92" i="7"/>
  <c r="J92" i="7"/>
  <c r="I92" i="7"/>
  <c r="H92" i="7"/>
  <c r="G92" i="7"/>
  <c r="F92" i="7"/>
  <c r="E92" i="7"/>
  <c r="D92" i="7"/>
  <c r="C92" i="7"/>
  <c r="K91" i="7"/>
  <c r="J91" i="7"/>
  <c r="I91" i="7"/>
  <c r="H91" i="7"/>
  <c r="G91" i="7"/>
  <c r="F91" i="7"/>
  <c r="E91" i="7"/>
  <c r="D91" i="7"/>
  <c r="C91" i="7"/>
  <c r="K90" i="7"/>
  <c r="J90" i="7"/>
  <c r="I90" i="7"/>
  <c r="H90" i="7"/>
  <c r="G90" i="7"/>
  <c r="F90" i="7"/>
  <c r="E90" i="7"/>
  <c r="D90" i="7"/>
  <c r="C90" i="7"/>
  <c r="K89" i="7"/>
  <c r="J89" i="7"/>
  <c r="I89" i="7"/>
  <c r="H89" i="7"/>
  <c r="G89" i="7"/>
  <c r="F89" i="7"/>
  <c r="E89" i="7"/>
  <c r="D89" i="7"/>
  <c r="C89" i="7"/>
  <c r="K88" i="7"/>
  <c r="J88" i="7"/>
  <c r="I88" i="7"/>
  <c r="H88" i="7"/>
  <c r="G88" i="7"/>
  <c r="F88" i="7"/>
  <c r="E88" i="7"/>
  <c r="D88" i="7"/>
  <c r="C88" i="7"/>
  <c r="K87" i="7"/>
  <c r="J87" i="7"/>
  <c r="I87" i="7"/>
  <c r="H87" i="7"/>
  <c r="G87" i="7"/>
  <c r="F87" i="7"/>
  <c r="E87" i="7"/>
  <c r="D87" i="7"/>
  <c r="C87" i="7"/>
  <c r="K86" i="7"/>
  <c r="J86" i="7"/>
  <c r="I86" i="7"/>
  <c r="H86" i="7"/>
  <c r="G86" i="7"/>
  <c r="F86" i="7"/>
  <c r="E86" i="7"/>
  <c r="D86" i="7"/>
  <c r="C86" i="7"/>
  <c r="K85" i="7"/>
  <c r="J85" i="7"/>
  <c r="I85" i="7"/>
  <c r="H85" i="7"/>
  <c r="G85" i="7"/>
  <c r="F85" i="7"/>
  <c r="E85" i="7"/>
  <c r="D85" i="7"/>
  <c r="C85" i="7"/>
  <c r="K84" i="7"/>
  <c r="J84" i="7"/>
  <c r="I84" i="7"/>
  <c r="H84" i="7"/>
  <c r="G84" i="7"/>
  <c r="F84" i="7"/>
  <c r="E84" i="7"/>
  <c r="D84" i="7"/>
  <c r="C84" i="7"/>
  <c r="K83" i="7"/>
  <c r="J83" i="7"/>
  <c r="I83" i="7"/>
  <c r="H83" i="7"/>
  <c r="G83" i="7"/>
  <c r="F83" i="7"/>
  <c r="E83" i="7"/>
  <c r="D83" i="7"/>
  <c r="C83" i="7"/>
  <c r="K82" i="7"/>
  <c r="J82" i="7"/>
  <c r="I82" i="7"/>
  <c r="H82" i="7"/>
  <c r="G82" i="7"/>
  <c r="F82" i="7"/>
  <c r="E82" i="7"/>
  <c r="D82" i="7"/>
  <c r="C82" i="7"/>
  <c r="K81" i="7"/>
  <c r="J81" i="7"/>
  <c r="I81" i="7"/>
  <c r="H81" i="7"/>
  <c r="G81" i="7"/>
  <c r="F81" i="7"/>
  <c r="E81" i="7"/>
  <c r="D81" i="7"/>
  <c r="C81" i="7"/>
  <c r="K80" i="7"/>
  <c r="J80" i="7"/>
  <c r="I80" i="7"/>
  <c r="H80" i="7"/>
  <c r="G80" i="7"/>
  <c r="F80" i="7"/>
  <c r="E80" i="7"/>
  <c r="D80" i="7"/>
  <c r="C80" i="7"/>
  <c r="K79" i="7"/>
  <c r="J79" i="7"/>
  <c r="I79" i="7"/>
  <c r="H79" i="7"/>
  <c r="G79" i="7"/>
  <c r="F79" i="7"/>
  <c r="E79" i="7"/>
  <c r="D79" i="7"/>
  <c r="C79" i="7"/>
  <c r="K78" i="7"/>
  <c r="J78" i="7"/>
  <c r="I78" i="7"/>
  <c r="H78" i="7"/>
  <c r="G78" i="7"/>
  <c r="F78" i="7"/>
  <c r="E78" i="7"/>
  <c r="D78" i="7"/>
  <c r="C78" i="7"/>
  <c r="K77" i="7"/>
  <c r="J77" i="7"/>
  <c r="I77" i="7"/>
  <c r="H77" i="7"/>
  <c r="G77" i="7"/>
  <c r="F77" i="7"/>
  <c r="E77" i="7"/>
  <c r="D77" i="7"/>
  <c r="C77" i="7"/>
  <c r="K76" i="7"/>
  <c r="J76" i="7"/>
  <c r="I76" i="7"/>
  <c r="H76" i="7"/>
  <c r="G76" i="7"/>
  <c r="F76" i="7"/>
  <c r="E76" i="7"/>
  <c r="D76" i="7"/>
  <c r="C76" i="7"/>
  <c r="K75" i="7"/>
  <c r="J75" i="7"/>
  <c r="I75" i="7"/>
  <c r="H75" i="7"/>
  <c r="G75" i="7"/>
  <c r="F75" i="7"/>
  <c r="E75" i="7"/>
  <c r="D75" i="7"/>
  <c r="C75" i="7"/>
  <c r="K74" i="7"/>
  <c r="J74" i="7"/>
  <c r="I74" i="7"/>
  <c r="H74" i="7"/>
  <c r="G74" i="7"/>
  <c r="F74" i="7"/>
  <c r="E74" i="7"/>
  <c r="D74" i="7"/>
  <c r="C74" i="7"/>
  <c r="K73" i="7"/>
  <c r="J73" i="7"/>
  <c r="I73" i="7"/>
  <c r="H73" i="7"/>
  <c r="G73" i="7"/>
  <c r="F73" i="7"/>
  <c r="E73" i="7"/>
  <c r="D73" i="7"/>
  <c r="C73" i="7"/>
  <c r="K72" i="7"/>
  <c r="J72" i="7"/>
  <c r="I72" i="7"/>
  <c r="H72" i="7"/>
  <c r="G72" i="7"/>
  <c r="F72" i="7"/>
  <c r="E72" i="7"/>
  <c r="D72" i="7"/>
  <c r="C72" i="7"/>
  <c r="K71" i="7"/>
  <c r="J71" i="7"/>
  <c r="I71" i="7"/>
  <c r="H71" i="7"/>
  <c r="G71" i="7"/>
  <c r="F71" i="7"/>
  <c r="E71" i="7"/>
  <c r="D71" i="7"/>
  <c r="C71" i="7"/>
  <c r="K70" i="7"/>
  <c r="J70" i="7"/>
  <c r="I70" i="7"/>
  <c r="H70" i="7"/>
  <c r="G70" i="7"/>
  <c r="F70" i="7"/>
  <c r="E70" i="7"/>
  <c r="D70" i="7"/>
  <c r="C70" i="7"/>
  <c r="K69" i="7"/>
  <c r="J69" i="7"/>
  <c r="I69" i="7"/>
  <c r="H69" i="7"/>
  <c r="G69" i="7"/>
  <c r="F69" i="7"/>
  <c r="E69" i="7"/>
  <c r="D69" i="7"/>
  <c r="C69" i="7"/>
  <c r="K68" i="7"/>
  <c r="J68" i="7"/>
  <c r="I68" i="7"/>
  <c r="H68" i="7"/>
  <c r="G68" i="7"/>
  <c r="F68" i="7"/>
  <c r="E68" i="7"/>
  <c r="D68" i="7"/>
  <c r="C68" i="7"/>
  <c r="K67" i="7"/>
  <c r="J67" i="7"/>
  <c r="I67" i="7"/>
  <c r="H67" i="7"/>
  <c r="G67" i="7"/>
  <c r="F67" i="7"/>
  <c r="E67" i="7"/>
  <c r="D67" i="7"/>
  <c r="C67" i="7"/>
  <c r="K66" i="7"/>
  <c r="J66" i="7"/>
  <c r="I66" i="7"/>
  <c r="H66" i="7"/>
  <c r="G66" i="7"/>
  <c r="F66" i="7"/>
  <c r="E66" i="7"/>
  <c r="D66" i="7"/>
  <c r="C66" i="7"/>
  <c r="K65" i="7"/>
  <c r="J65" i="7"/>
  <c r="I65" i="7"/>
  <c r="H65" i="7"/>
  <c r="G65" i="7"/>
  <c r="F65" i="7"/>
  <c r="E65" i="7"/>
  <c r="D65" i="7"/>
  <c r="C65" i="7"/>
  <c r="K64" i="7"/>
  <c r="J64" i="7"/>
  <c r="I64" i="7"/>
  <c r="H64" i="7"/>
  <c r="G64" i="7"/>
  <c r="F64" i="7"/>
  <c r="E64" i="7"/>
  <c r="D64" i="7"/>
  <c r="C64" i="7"/>
  <c r="K63" i="7"/>
  <c r="J63" i="7"/>
  <c r="I63" i="7"/>
  <c r="H63" i="7"/>
  <c r="G63" i="7"/>
  <c r="F63" i="7"/>
  <c r="E63" i="7"/>
  <c r="D63" i="7"/>
  <c r="C63" i="7"/>
  <c r="K62" i="7"/>
  <c r="J62" i="7"/>
  <c r="I62" i="7"/>
  <c r="H62" i="7"/>
  <c r="G62" i="7"/>
  <c r="F62" i="7"/>
  <c r="E62" i="7"/>
  <c r="D62" i="7"/>
  <c r="C62" i="7"/>
  <c r="K61" i="7"/>
  <c r="J61" i="7"/>
  <c r="I61" i="7"/>
  <c r="H61" i="7"/>
  <c r="G61" i="7"/>
  <c r="F61" i="7"/>
  <c r="E61" i="7"/>
  <c r="D61" i="7"/>
  <c r="C61" i="7"/>
  <c r="K60" i="7"/>
  <c r="J60" i="7"/>
  <c r="I60" i="7"/>
  <c r="H60" i="7"/>
  <c r="G60" i="7"/>
  <c r="F60" i="7"/>
  <c r="E60" i="7"/>
  <c r="D60" i="7"/>
  <c r="C60" i="7"/>
  <c r="K59" i="7"/>
  <c r="J59" i="7"/>
  <c r="I59" i="7"/>
  <c r="H59" i="7"/>
  <c r="G59" i="7"/>
  <c r="F59" i="7"/>
  <c r="E59" i="7"/>
  <c r="D59" i="7"/>
  <c r="C59" i="7"/>
  <c r="K58" i="7"/>
  <c r="J58" i="7"/>
  <c r="I58" i="7"/>
  <c r="H58" i="7"/>
  <c r="G58" i="7"/>
  <c r="F58" i="7"/>
  <c r="E58" i="7"/>
  <c r="D58" i="7"/>
  <c r="C58" i="7"/>
  <c r="K57" i="7"/>
  <c r="J57" i="7"/>
  <c r="I57" i="7"/>
  <c r="H57" i="7"/>
  <c r="G57" i="7"/>
  <c r="F57" i="7"/>
  <c r="E57" i="7"/>
  <c r="D57" i="7"/>
  <c r="C57" i="7"/>
  <c r="K56" i="7"/>
  <c r="J56" i="7"/>
  <c r="I56" i="7"/>
  <c r="H56" i="7"/>
  <c r="G56" i="7"/>
  <c r="F56" i="7"/>
  <c r="E56" i="7"/>
  <c r="D56" i="7"/>
  <c r="C56" i="7"/>
  <c r="K55" i="7"/>
  <c r="J55" i="7"/>
  <c r="I55" i="7"/>
  <c r="H55" i="7"/>
  <c r="G55" i="7"/>
  <c r="F55" i="7"/>
  <c r="E55" i="7"/>
  <c r="D55" i="7"/>
  <c r="C55" i="7"/>
  <c r="K54" i="7"/>
  <c r="J54" i="7"/>
  <c r="I54" i="7"/>
  <c r="H54" i="7"/>
  <c r="G54" i="7"/>
  <c r="F54" i="7"/>
  <c r="E54" i="7"/>
  <c r="D54" i="7"/>
  <c r="C54" i="7"/>
  <c r="K53" i="7"/>
  <c r="J53" i="7"/>
  <c r="I53" i="7"/>
  <c r="H53" i="7"/>
  <c r="G53" i="7"/>
  <c r="F53" i="7"/>
  <c r="E53" i="7"/>
  <c r="D53" i="7"/>
  <c r="C53" i="7"/>
  <c r="K52" i="7"/>
  <c r="J52" i="7"/>
  <c r="I52" i="7"/>
  <c r="H52" i="7"/>
  <c r="G52" i="7"/>
  <c r="F52" i="7"/>
  <c r="E52" i="7"/>
  <c r="D52" i="7"/>
  <c r="C52" i="7"/>
  <c r="K51" i="7"/>
  <c r="J51" i="7"/>
  <c r="I51" i="7"/>
  <c r="H51" i="7"/>
  <c r="G51" i="7"/>
  <c r="F51" i="7"/>
  <c r="E51" i="7"/>
  <c r="D51" i="7"/>
  <c r="C51" i="7"/>
  <c r="K50" i="7"/>
  <c r="J50" i="7"/>
  <c r="I50" i="7"/>
  <c r="H50" i="7"/>
  <c r="G50" i="7"/>
  <c r="F50" i="7"/>
  <c r="E50" i="7"/>
  <c r="D50" i="7"/>
  <c r="C50" i="7"/>
  <c r="K49" i="7"/>
  <c r="J49" i="7"/>
  <c r="I49" i="7"/>
  <c r="H49" i="7"/>
  <c r="G49" i="7"/>
  <c r="F49" i="7"/>
  <c r="E49" i="7"/>
  <c r="D49" i="7"/>
  <c r="C49" i="7"/>
  <c r="K48" i="7"/>
  <c r="J48" i="7"/>
  <c r="I48" i="7"/>
  <c r="H48" i="7"/>
  <c r="G48" i="7"/>
  <c r="F48" i="7"/>
  <c r="E48" i="7"/>
  <c r="D48" i="7"/>
  <c r="C48" i="7"/>
  <c r="K47" i="7"/>
  <c r="J47" i="7"/>
  <c r="I47" i="7"/>
  <c r="H47" i="7"/>
  <c r="G47" i="7"/>
  <c r="F47" i="7"/>
  <c r="E47" i="7"/>
  <c r="D47" i="7"/>
  <c r="C47" i="7"/>
  <c r="K46" i="7"/>
  <c r="J46" i="7"/>
  <c r="I46" i="7"/>
  <c r="H46" i="7"/>
  <c r="G46" i="7"/>
  <c r="F46" i="7"/>
  <c r="E46" i="7"/>
  <c r="D46" i="7"/>
  <c r="C46" i="7"/>
  <c r="K45" i="7"/>
  <c r="J45" i="7"/>
  <c r="I45" i="7"/>
  <c r="H45" i="7"/>
  <c r="G45" i="7"/>
  <c r="F45" i="7"/>
  <c r="E45" i="7"/>
  <c r="D45" i="7"/>
  <c r="C45" i="7"/>
  <c r="K44" i="7"/>
  <c r="J44" i="7"/>
  <c r="I44" i="7"/>
  <c r="H44" i="7"/>
  <c r="G44" i="7"/>
  <c r="F44" i="7"/>
  <c r="E44" i="7"/>
  <c r="D44" i="7"/>
  <c r="C44" i="7"/>
  <c r="K43" i="7"/>
  <c r="J43" i="7"/>
  <c r="I43" i="7"/>
  <c r="H43" i="7"/>
  <c r="G43" i="7"/>
  <c r="F43" i="7"/>
  <c r="E43" i="7"/>
  <c r="D43" i="7"/>
  <c r="C43" i="7"/>
  <c r="K42" i="7"/>
  <c r="J42" i="7"/>
  <c r="I42" i="7"/>
  <c r="H42" i="7"/>
  <c r="G42" i="7"/>
  <c r="F42" i="7"/>
  <c r="E42" i="7"/>
  <c r="D42" i="7"/>
  <c r="C42" i="7"/>
  <c r="K41" i="7"/>
  <c r="J41" i="7"/>
  <c r="I41" i="7"/>
  <c r="H41" i="7"/>
  <c r="G41" i="7"/>
  <c r="F41" i="7"/>
  <c r="E41" i="7"/>
  <c r="D41" i="7"/>
  <c r="C41" i="7"/>
  <c r="K40" i="7"/>
  <c r="J40" i="7"/>
  <c r="I40" i="7"/>
  <c r="H40" i="7"/>
  <c r="G40" i="7"/>
  <c r="F40" i="7"/>
  <c r="E40" i="7"/>
  <c r="D40" i="7"/>
  <c r="C40" i="7"/>
  <c r="K39" i="7"/>
  <c r="J39" i="7"/>
  <c r="I39" i="7"/>
  <c r="H39" i="7"/>
  <c r="G39" i="7"/>
  <c r="F39" i="7"/>
  <c r="E39" i="7"/>
  <c r="D39" i="7"/>
  <c r="C39" i="7"/>
  <c r="K38" i="7"/>
  <c r="J38" i="7"/>
  <c r="I38" i="7"/>
  <c r="H38" i="7"/>
  <c r="G38" i="7"/>
  <c r="F38" i="7"/>
  <c r="E38" i="7"/>
  <c r="D38" i="7"/>
  <c r="C38" i="7"/>
  <c r="E9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K72" i="6"/>
  <c r="J72" i="6"/>
  <c r="I72" i="6"/>
  <c r="H72" i="6"/>
  <c r="G72" i="6"/>
  <c r="F72" i="6"/>
  <c r="E72" i="6"/>
  <c r="D72" i="6"/>
  <c r="C72" i="6"/>
  <c r="K71" i="6"/>
  <c r="J71" i="6"/>
  <c r="I71" i="6"/>
  <c r="H71" i="6"/>
  <c r="G71" i="6"/>
  <c r="F71" i="6"/>
  <c r="E71" i="6"/>
  <c r="D71" i="6"/>
  <c r="C71" i="6"/>
  <c r="K70" i="6"/>
  <c r="J70" i="6"/>
  <c r="I70" i="6"/>
  <c r="H70" i="6"/>
  <c r="G70" i="6"/>
  <c r="F70" i="6"/>
  <c r="E70" i="6"/>
  <c r="D70" i="6"/>
  <c r="C70" i="6"/>
  <c r="K69" i="6"/>
  <c r="J69" i="6"/>
  <c r="I69" i="6"/>
  <c r="H69" i="6"/>
  <c r="G69" i="6"/>
  <c r="F69" i="6"/>
  <c r="E69" i="6"/>
  <c r="D69" i="6"/>
  <c r="C69" i="6"/>
  <c r="K68" i="6"/>
  <c r="J68" i="6"/>
  <c r="I68" i="6"/>
  <c r="H68" i="6"/>
  <c r="G68" i="6"/>
  <c r="F68" i="6"/>
  <c r="E68" i="6"/>
  <c r="D68" i="6"/>
  <c r="C68" i="6"/>
  <c r="K67" i="6"/>
  <c r="J67" i="6"/>
  <c r="I67" i="6"/>
  <c r="H67" i="6"/>
  <c r="G67" i="6"/>
  <c r="F67" i="6"/>
  <c r="E67" i="6"/>
  <c r="D67" i="6"/>
  <c r="C67" i="6"/>
  <c r="K66" i="6"/>
  <c r="J66" i="6"/>
  <c r="I66" i="6"/>
  <c r="H66" i="6"/>
  <c r="G66" i="6"/>
  <c r="F66" i="6"/>
  <c r="E66" i="6"/>
  <c r="D66" i="6"/>
  <c r="C66" i="6"/>
  <c r="K65" i="6"/>
  <c r="J65" i="6"/>
  <c r="I65" i="6"/>
  <c r="H65" i="6"/>
  <c r="G65" i="6"/>
  <c r="F65" i="6"/>
  <c r="E65" i="6"/>
  <c r="D65" i="6"/>
  <c r="C65" i="6"/>
  <c r="K64" i="6"/>
  <c r="J64" i="6"/>
  <c r="I64" i="6"/>
  <c r="H64" i="6"/>
  <c r="G64" i="6"/>
  <c r="F64" i="6"/>
  <c r="E64" i="6"/>
  <c r="D64" i="6"/>
  <c r="C64" i="6"/>
  <c r="K63" i="6"/>
  <c r="J63" i="6"/>
  <c r="I63" i="6"/>
  <c r="H63" i="6"/>
  <c r="G63" i="6"/>
  <c r="F63" i="6"/>
  <c r="E63" i="6"/>
  <c r="D63" i="6"/>
  <c r="C63" i="6"/>
  <c r="K62" i="6"/>
  <c r="J62" i="6"/>
  <c r="I62" i="6"/>
  <c r="H62" i="6"/>
  <c r="G62" i="6"/>
  <c r="F62" i="6"/>
  <c r="E62" i="6"/>
  <c r="D62" i="6"/>
  <c r="C62" i="6"/>
  <c r="K61" i="6"/>
  <c r="J61" i="6"/>
  <c r="I61" i="6"/>
  <c r="H61" i="6"/>
  <c r="G61" i="6"/>
  <c r="F61" i="6"/>
  <c r="E61" i="6"/>
  <c r="D61" i="6"/>
  <c r="C61" i="6"/>
  <c r="K60" i="6"/>
  <c r="J60" i="6"/>
  <c r="I60" i="6"/>
  <c r="H60" i="6"/>
  <c r="G60" i="6"/>
  <c r="F60" i="6"/>
  <c r="E60" i="6"/>
  <c r="D60" i="6"/>
  <c r="C60" i="6"/>
  <c r="K59" i="6"/>
  <c r="J59" i="6"/>
  <c r="I59" i="6"/>
  <c r="H59" i="6"/>
  <c r="G59" i="6"/>
  <c r="F59" i="6"/>
  <c r="E59" i="6"/>
  <c r="D59" i="6"/>
  <c r="C59" i="6"/>
  <c r="K58" i="6"/>
  <c r="J58" i="6"/>
  <c r="I58" i="6"/>
  <c r="H58" i="6"/>
  <c r="G58" i="6"/>
  <c r="F58" i="6"/>
  <c r="E58" i="6"/>
  <c r="D58" i="6"/>
  <c r="C58" i="6"/>
  <c r="K57" i="6"/>
  <c r="J57" i="6"/>
  <c r="I57" i="6"/>
  <c r="H57" i="6"/>
  <c r="G57" i="6"/>
  <c r="F57" i="6"/>
  <c r="E57" i="6"/>
  <c r="D57" i="6"/>
  <c r="C57" i="6"/>
  <c r="K56" i="6"/>
  <c r="J56" i="6"/>
  <c r="I56" i="6"/>
  <c r="H56" i="6"/>
  <c r="G56" i="6"/>
  <c r="F56" i="6"/>
  <c r="E56" i="6"/>
  <c r="D56" i="6"/>
  <c r="C56" i="6"/>
  <c r="K55" i="6"/>
  <c r="J55" i="6"/>
  <c r="I55" i="6"/>
  <c r="H55" i="6"/>
  <c r="G55" i="6"/>
  <c r="F55" i="6"/>
  <c r="E55" i="6"/>
  <c r="D55" i="6"/>
  <c r="C55" i="6"/>
  <c r="K54" i="6"/>
  <c r="J54" i="6"/>
  <c r="I54" i="6"/>
  <c r="H54" i="6"/>
  <c r="G54" i="6"/>
  <c r="F54" i="6"/>
  <c r="E54" i="6"/>
  <c r="D54" i="6"/>
  <c r="C54" i="6"/>
  <c r="K53" i="6"/>
  <c r="J53" i="6"/>
  <c r="I53" i="6"/>
  <c r="H53" i="6"/>
  <c r="G53" i="6"/>
  <c r="F53" i="6"/>
  <c r="E53" i="6"/>
  <c r="D53" i="6"/>
  <c r="C53" i="6"/>
  <c r="K52" i="6"/>
  <c r="J52" i="6"/>
  <c r="I52" i="6"/>
  <c r="H52" i="6"/>
  <c r="G52" i="6"/>
  <c r="F52" i="6"/>
  <c r="E52" i="6"/>
  <c r="D52" i="6"/>
  <c r="C52" i="6"/>
  <c r="K51" i="6"/>
  <c r="J51" i="6"/>
  <c r="I51" i="6"/>
  <c r="H51" i="6"/>
  <c r="G51" i="6"/>
  <c r="F51" i="6"/>
  <c r="E51" i="6"/>
  <c r="D51" i="6"/>
  <c r="C51" i="6"/>
  <c r="K50" i="6"/>
  <c r="J50" i="6"/>
  <c r="I50" i="6"/>
  <c r="H50" i="6"/>
  <c r="G50" i="6"/>
  <c r="F50" i="6"/>
  <c r="E50" i="6"/>
  <c r="D50" i="6"/>
  <c r="C50" i="6"/>
  <c r="K49" i="6"/>
  <c r="J49" i="6"/>
  <c r="I49" i="6"/>
  <c r="H49" i="6"/>
  <c r="G49" i="6"/>
  <c r="F49" i="6"/>
  <c r="E49" i="6"/>
  <c r="D49" i="6"/>
  <c r="C49" i="6"/>
  <c r="K48" i="6"/>
  <c r="J48" i="6"/>
  <c r="I48" i="6"/>
  <c r="H48" i="6"/>
  <c r="G48" i="6"/>
  <c r="F48" i="6"/>
  <c r="E48" i="6"/>
  <c r="D48" i="6"/>
  <c r="C48" i="6"/>
  <c r="K47" i="6"/>
  <c r="J47" i="6"/>
  <c r="I47" i="6"/>
  <c r="H47" i="6"/>
  <c r="G47" i="6"/>
  <c r="F47" i="6"/>
  <c r="E47" i="6"/>
  <c r="D47" i="6"/>
  <c r="C47" i="6"/>
  <c r="K46" i="6"/>
  <c r="J46" i="6"/>
  <c r="I46" i="6"/>
  <c r="H46" i="6"/>
  <c r="G46" i="6"/>
  <c r="F46" i="6"/>
  <c r="E46" i="6"/>
  <c r="D46" i="6"/>
  <c r="C46" i="6"/>
  <c r="K45" i="6"/>
  <c r="J45" i="6"/>
  <c r="I45" i="6"/>
  <c r="H45" i="6"/>
  <c r="G45" i="6"/>
  <c r="F45" i="6"/>
  <c r="E45" i="6"/>
  <c r="D45" i="6"/>
  <c r="C45" i="6"/>
  <c r="K44" i="6"/>
  <c r="J44" i="6"/>
  <c r="I44" i="6"/>
  <c r="H44" i="6"/>
  <c r="G44" i="6"/>
  <c r="F44" i="6"/>
  <c r="E44" i="6"/>
  <c r="D44" i="6"/>
  <c r="C44" i="6"/>
  <c r="K43" i="6"/>
  <c r="J43" i="6"/>
  <c r="I43" i="6"/>
  <c r="H43" i="6"/>
  <c r="G43" i="6"/>
  <c r="F43" i="6"/>
  <c r="E43" i="6"/>
  <c r="D43" i="6"/>
  <c r="C43" i="6"/>
  <c r="K42" i="6"/>
  <c r="J42" i="6"/>
  <c r="I42" i="6"/>
  <c r="H42" i="6"/>
  <c r="G42" i="6"/>
  <c r="F42" i="6"/>
  <c r="E42" i="6"/>
  <c r="D42" i="6"/>
  <c r="C42" i="6"/>
  <c r="K41" i="6"/>
  <c r="J41" i="6"/>
  <c r="I41" i="6"/>
  <c r="H41" i="6"/>
  <c r="G41" i="6"/>
  <c r="F41" i="6"/>
  <c r="E41" i="6"/>
  <c r="D41" i="6"/>
  <c r="C41" i="6"/>
  <c r="K40" i="6"/>
  <c r="J40" i="6"/>
  <c r="I40" i="6"/>
  <c r="H40" i="6"/>
  <c r="G40" i="6"/>
  <c r="F40" i="6"/>
  <c r="E40" i="6"/>
  <c r="D40" i="6"/>
  <c r="C40" i="6"/>
  <c r="K39" i="6"/>
  <c r="J39" i="6"/>
  <c r="I39" i="6"/>
  <c r="H39" i="6"/>
  <c r="G39" i="6"/>
  <c r="F39" i="6"/>
  <c r="E39" i="6"/>
  <c r="D39" i="6"/>
  <c r="C39" i="6"/>
  <c r="K38" i="6"/>
  <c r="J38" i="6"/>
  <c r="I38" i="6"/>
  <c r="H38" i="6"/>
  <c r="G38" i="6"/>
  <c r="F38" i="6"/>
  <c r="E38" i="6"/>
  <c r="D38" i="6"/>
  <c r="C38" i="6"/>
  <c r="E9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K58" i="5"/>
  <c r="J58" i="5"/>
  <c r="I58" i="5"/>
  <c r="H58" i="5"/>
  <c r="G58" i="5"/>
  <c r="F58" i="5"/>
  <c r="E58" i="5"/>
  <c r="D58" i="5"/>
  <c r="C58" i="5"/>
  <c r="K57" i="5"/>
  <c r="J57" i="5"/>
  <c r="I57" i="5"/>
  <c r="H57" i="5"/>
  <c r="G57" i="5"/>
  <c r="F57" i="5"/>
  <c r="E57" i="5"/>
  <c r="D57" i="5"/>
  <c r="C57" i="5"/>
  <c r="K56" i="5"/>
  <c r="J56" i="5"/>
  <c r="I56" i="5"/>
  <c r="H56" i="5"/>
  <c r="G56" i="5"/>
  <c r="F56" i="5"/>
  <c r="E56" i="5"/>
  <c r="D56" i="5"/>
  <c r="C56" i="5"/>
  <c r="K55" i="5"/>
  <c r="J55" i="5"/>
  <c r="I55" i="5"/>
  <c r="H55" i="5"/>
  <c r="G55" i="5"/>
  <c r="F55" i="5"/>
  <c r="E55" i="5"/>
  <c r="D55" i="5"/>
  <c r="C55" i="5"/>
  <c r="K54" i="5"/>
  <c r="J54" i="5"/>
  <c r="I54" i="5"/>
  <c r="H54" i="5"/>
  <c r="G54" i="5"/>
  <c r="F54" i="5"/>
  <c r="E54" i="5"/>
  <c r="D54" i="5"/>
  <c r="C54" i="5"/>
  <c r="K53" i="5"/>
  <c r="J53" i="5"/>
  <c r="I53" i="5"/>
  <c r="H53" i="5"/>
  <c r="G53" i="5"/>
  <c r="F53" i="5"/>
  <c r="E53" i="5"/>
  <c r="D53" i="5"/>
  <c r="C53" i="5"/>
  <c r="K52" i="5"/>
  <c r="J52" i="5"/>
  <c r="I52" i="5"/>
  <c r="H52" i="5"/>
  <c r="G52" i="5"/>
  <c r="F52" i="5"/>
  <c r="E52" i="5"/>
  <c r="D52" i="5"/>
  <c r="C52" i="5"/>
  <c r="K51" i="5"/>
  <c r="J51" i="5"/>
  <c r="I51" i="5"/>
  <c r="H51" i="5"/>
  <c r="G51" i="5"/>
  <c r="F51" i="5"/>
  <c r="E51" i="5"/>
  <c r="D51" i="5"/>
  <c r="C51" i="5"/>
  <c r="K50" i="5"/>
  <c r="J50" i="5"/>
  <c r="I50" i="5"/>
  <c r="H50" i="5"/>
  <c r="G50" i="5"/>
  <c r="F50" i="5"/>
  <c r="E50" i="5"/>
  <c r="D50" i="5"/>
  <c r="C50" i="5"/>
  <c r="K49" i="5"/>
  <c r="J49" i="5"/>
  <c r="I49" i="5"/>
  <c r="H49" i="5"/>
  <c r="G49" i="5"/>
  <c r="F49" i="5"/>
  <c r="E49" i="5"/>
  <c r="D49" i="5"/>
  <c r="C49" i="5"/>
  <c r="K48" i="5"/>
  <c r="J48" i="5"/>
  <c r="I48" i="5"/>
  <c r="H48" i="5"/>
  <c r="G48" i="5"/>
  <c r="F48" i="5"/>
  <c r="E48" i="5"/>
  <c r="D48" i="5"/>
  <c r="C48" i="5"/>
  <c r="K47" i="5"/>
  <c r="J47" i="5"/>
  <c r="I47" i="5"/>
  <c r="H47" i="5"/>
  <c r="G47" i="5"/>
  <c r="F47" i="5"/>
  <c r="E47" i="5"/>
  <c r="D47" i="5"/>
  <c r="C47" i="5"/>
  <c r="K46" i="5"/>
  <c r="J46" i="5"/>
  <c r="I46" i="5"/>
  <c r="H46" i="5"/>
  <c r="G46" i="5"/>
  <c r="F46" i="5"/>
  <c r="E46" i="5"/>
  <c r="D46" i="5"/>
  <c r="C46" i="5"/>
  <c r="K45" i="5"/>
  <c r="J45" i="5"/>
  <c r="I45" i="5"/>
  <c r="H45" i="5"/>
  <c r="G45" i="5"/>
  <c r="F45" i="5"/>
  <c r="E45" i="5"/>
  <c r="D45" i="5"/>
  <c r="C45" i="5"/>
  <c r="K44" i="5"/>
  <c r="J44" i="5"/>
  <c r="I44" i="5"/>
  <c r="H44" i="5"/>
  <c r="G44" i="5"/>
  <c r="F44" i="5"/>
  <c r="E44" i="5"/>
  <c r="D44" i="5"/>
  <c r="C44" i="5"/>
  <c r="K43" i="5"/>
  <c r="J43" i="5"/>
  <c r="I43" i="5"/>
  <c r="H43" i="5"/>
  <c r="G43" i="5"/>
  <c r="F43" i="5"/>
  <c r="E43" i="5"/>
  <c r="D43" i="5"/>
  <c r="C43" i="5"/>
  <c r="K42" i="5"/>
  <c r="J42" i="5"/>
  <c r="I42" i="5"/>
  <c r="H42" i="5"/>
  <c r="G42" i="5"/>
  <c r="F42" i="5"/>
  <c r="E42" i="5"/>
  <c r="D42" i="5"/>
  <c r="C42" i="5"/>
  <c r="K41" i="5"/>
  <c r="J41" i="5"/>
  <c r="I41" i="5"/>
  <c r="H41" i="5"/>
  <c r="G41" i="5"/>
  <c r="F41" i="5"/>
  <c r="E41" i="5"/>
  <c r="D41" i="5"/>
  <c r="C41" i="5"/>
  <c r="K40" i="5"/>
  <c r="J40" i="5"/>
  <c r="I40" i="5"/>
  <c r="H40" i="5"/>
  <c r="G40" i="5"/>
  <c r="F40" i="5"/>
  <c r="E40" i="5"/>
  <c r="D40" i="5"/>
  <c r="C40" i="5"/>
  <c r="K39" i="5"/>
  <c r="J39" i="5"/>
  <c r="I39" i="5"/>
  <c r="H39" i="5"/>
  <c r="G39" i="5"/>
  <c r="F39" i="5"/>
  <c r="E39" i="5"/>
  <c r="D39" i="5"/>
  <c r="C39" i="5"/>
  <c r="K38" i="5"/>
  <c r="J38" i="5"/>
  <c r="I38" i="5"/>
  <c r="H38" i="5"/>
  <c r="G38" i="5"/>
  <c r="F38" i="5"/>
  <c r="E38" i="5"/>
  <c r="D38" i="5"/>
  <c r="C38" i="5"/>
  <c r="E9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K50" i="4"/>
  <c r="J50" i="4"/>
  <c r="I50" i="4"/>
  <c r="H50" i="4"/>
  <c r="G50" i="4"/>
  <c r="F50" i="4"/>
  <c r="E50" i="4"/>
  <c r="D50" i="4"/>
  <c r="C50" i="4"/>
  <c r="K49" i="4"/>
  <c r="J49" i="4"/>
  <c r="I49" i="4"/>
  <c r="H49" i="4"/>
  <c r="G49" i="4"/>
  <c r="F49" i="4"/>
  <c r="E49" i="4"/>
  <c r="D49" i="4"/>
  <c r="C49" i="4"/>
  <c r="K48" i="4"/>
  <c r="J48" i="4"/>
  <c r="I48" i="4"/>
  <c r="H48" i="4"/>
  <c r="G48" i="4"/>
  <c r="F48" i="4"/>
  <c r="E48" i="4"/>
  <c r="D48" i="4"/>
  <c r="C48" i="4"/>
  <c r="K47" i="4"/>
  <c r="J47" i="4"/>
  <c r="I47" i="4"/>
  <c r="H47" i="4"/>
  <c r="G47" i="4"/>
  <c r="F47" i="4"/>
  <c r="E47" i="4"/>
  <c r="D47" i="4"/>
  <c r="C47" i="4"/>
  <c r="K46" i="4"/>
  <c r="J46" i="4"/>
  <c r="I46" i="4"/>
  <c r="H46" i="4"/>
  <c r="G46" i="4"/>
  <c r="F46" i="4"/>
  <c r="E46" i="4"/>
  <c r="D46" i="4"/>
  <c r="C46" i="4"/>
  <c r="K45" i="4"/>
  <c r="J45" i="4"/>
  <c r="I45" i="4"/>
  <c r="H45" i="4"/>
  <c r="G45" i="4"/>
  <c r="F45" i="4"/>
  <c r="E45" i="4"/>
  <c r="D45" i="4"/>
  <c r="C45" i="4"/>
  <c r="K44" i="4"/>
  <c r="J44" i="4"/>
  <c r="I44" i="4"/>
  <c r="H44" i="4"/>
  <c r="G44" i="4"/>
  <c r="F44" i="4"/>
  <c r="E44" i="4"/>
  <c r="D44" i="4"/>
  <c r="C44" i="4"/>
  <c r="K43" i="4"/>
  <c r="J43" i="4"/>
  <c r="I43" i="4"/>
  <c r="H43" i="4"/>
  <c r="G43" i="4"/>
  <c r="F43" i="4"/>
  <c r="E43" i="4"/>
  <c r="D43" i="4"/>
  <c r="C43" i="4"/>
  <c r="K42" i="4"/>
  <c r="J42" i="4"/>
  <c r="I42" i="4"/>
  <c r="H42" i="4"/>
  <c r="G42" i="4"/>
  <c r="F42" i="4"/>
  <c r="E42" i="4"/>
  <c r="D42" i="4"/>
  <c r="C42" i="4"/>
  <c r="K41" i="4"/>
  <c r="J41" i="4"/>
  <c r="I41" i="4"/>
  <c r="H41" i="4"/>
  <c r="G41" i="4"/>
  <c r="F41" i="4"/>
  <c r="E41" i="4"/>
  <c r="D41" i="4"/>
  <c r="C41" i="4"/>
  <c r="K40" i="4"/>
  <c r="J40" i="4"/>
  <c r="I40" i="4"/>
  <c r="H40" i="4"/>
  <c r="G40" i="4"/>
  <c r="F40" i="4"/>
  <c r="E40" i="4"/>
  <c r="D40" i="4"/>
  <c r="C40" i="4"/>
  <c r="K39" i="4"/>
  <c r="J39" i="4"/>
  <c r="I39" i="4"/>
  <c r="H39" i="4"/>
  <c r="G39" i="4"/>
  <c r="F39" i="4"/>
  <c r="E39" i="4"/>
  <c r="D39" i="4"/>
  <c r="C39" i="4"/>
  <c r="K38" i="4"/>
  <c r="J38" i="4"/>
  <c r="I38" i="4"/>
  <c r="H38" i="4"/>
  <c r="G38" i="4"/>
  <c r="F38" i="4"/>
  <c r="E38" i="4"/>
  <c r="D38" i="4"/>
  <c r="C38" i="4"/>
  <c r="E9" i="3"/>
  <c r="B44" i="3"/>
  <c r="B43" i="3"/>
  <c r="B42" i="3"/>
  <c r="B41" i="3"/>
  <c r="B40" i="3"/>
  <c r="B39" i="3"/>
  <c r="K43" i="3"/>
  <c r="J43" i="3"/>
  <c r="I43" i="3"/>
  <c r="H43" i="3"/>
  <c r="G43" i="3"/>
  <c r="F43" i="3"/>
  <c r="E43" i="3"/>
  <c r="D43" i="3"/>
  <c r="C43" i="3"/>
  <c r="K42" i="3"/>
  <c r="J42" i="3"/>
  <c r="I42" i="3"/>
  <c r="H42" i="3"/>
  <c r="G42" i="3"/>
  <c r="F42" i="3"/>
  <c r="E42" i="3"/>
  <c r="D42" i="3"/>
  <c r="C42" i="3"/>
  <c r="K41" i="3"/>
  <c r="J41" i="3"/>
  <c r="I41" i="3"/>
  <c r="H41" i="3"/>
  <c r="G41" i="3"/>
  <c r="F41" i="3"/>
  <c r="E41" i="3"/>
  <c r="D41" i="3"/>
  <c r="C41" i="3"/>
  <c r="K40" i="3"/>
  <c r="J40" i="3"/>
  <c r="I40" i="3"/>
  <c r="H40" i="3"/>
  <c r="G40" i="3"/>
  <c r="F40" i="3"/>
  <c r="E40" i="3"/>
  <c r="D40" i="3"/>
  <c r="C40" i="3"/>
  <c r="K39" i="3"/>
  <c r="J39" i="3"/>
  <c r="I39" i="3"/>
  <c r="H39" i="3"/>
  <c r="G39" i="3"/>
  <c r="F39" i="3"/>
  <c r="E39" i="3"/>
  <c r="D39" i="3"/>
  <c r="C39" i="3"/>
  <c r="K38" i="3"/>
  <c r="J38" i="3"/>
  <c r="I38" i="3"/>
  <c r="H38" i="3"/>
  <c r="G38" i="3"/>
  <c r="F38" i="3"/>
  <c r="E38" i="3"/>
  <c r="D38" i="3"/>
  <c r="C38" i="3"/>
  <c r="B38" i="3"/>
  <c r="B38" i="4"/>
  <c r="B38" i="5"/>
  <c r="B38" i="6"/>
  <c r="B38" i="7"/>
  <c r="B38" i="2"/>
  <c r="K37" i="3"/>
  <c r="J37" i="3"/>
  <c r="I37" i="3"/>
  <c r="H37" i="3"/>
  <c r="G37" i="3"/>
  <c r="F37" i="3"/>
  <c r="E37" i="3"/>
  <c r="D37" i="3"/>
  <c r="C37" i="3"/>
  <c r="B37" i="3"/>
  <c r="K36" i="3"/>
  <c r="J36" i="3"/>
  <c r="I36" i="3"/>
  <c r="H36" i="3"/>
  <c r="G36" i="3"/>
  <c r="F36" i="3"/>
  <c r="E36" i="3"/>
  <c r="D36" i="3"/>
  <c r="C36" i="3"/>
  <c r="B36" i="3"/>
  <c r="K35" i="3"/>
  <c r="J35" i="3"/>
  <c r="I35" i="3"/>
  <c r="H35" i="3"/>
  <c r="G35" i="3"/>
  <c r="F35" i="3"/>
  <c r="E35" i="3"/>
  <c r="D35" i="3"/>
  <c r="C35" i="3"/>
  <c r="B35" i="3"/>
  <c r="K34" i="3"/>
  <c r="J34" i="3"/>
  <c r="I34" i="3"/>
  <c r="H34" i="3"/>
  <c r="G34" i="3"/>
  <c r="F34" i="3"/>
  <c r="E34" i="3"/>
  <c r="D34" i="3"/>
  <c r="C34" i="3"/>
  <c r="B34" i="3"/>
  <c r="K37" i="4"/>
  <c r="J37" i="4"/>
  <c r="I37" i="4"/>
  <c r="H37" i="4"/>
  <c r="G37" i="4"/>
  <c r="F37" i="4"/>
  <c r="E37" i="4"/>
  <c r="D37" i="4"/>
  <c r="C37" i="4"/>
  <c r="B37" i="4"/>
  <c r="K36" i="4"/>
  <c r="J36" i="4"/>
  <c r="I36" i="4"/>
  <c r="H36" i="4"/>
  <c r="G36" i="4"/>
  <c r="F36" i="4"/>
  <c r="E36" i="4"/>
  <c r="D36" i="4"/>
  <c r="C36" i="4"/>
  <c r="B36" i="4"/>
  <c r="K35" i="4"/>
  <c r="J35" i="4"/>
  <c r="I35" i="4"/>
  <c r="H35" i="4"/>
  <c r="G35" i="4"/>
  <c r="F35" i="4"/>
  <c r="E35" i="4"/>
  <c r="D35" i="4"/>
  <c r="C35" i="4"/>
  <c r="B35" i="4"/>
  <c r="K34" i="4"/>
  <c r="J34" i="4"/>
  <c r="I34" i="4"/>
  <c r="H34" i="4"/>
  <c r="G34" i="4"/>
  <c r="F34" i="4"/>
  <c r="E34" i="4"/>
  <c r="D34" i="4"/>
  <c r="C34" i="4"/>
  <c r="B34" i="4"/>
  <c r="K37" i="5"/>
  <c r="J37" i="5"/>
  <c r="I37" i="5"/>
  <c r="H37" i="5"/>
  <c r="G37" i="5"/>
  <c r="F37" i="5"/>
  <c r="E37" i="5"/>
  <c r="D37" i="5"/>
  <c r="C37" i="5"/>
  <c r="B37" i="5"/>
  <c r="K36" i="5"/>
  <c r="J36" i="5"/>
  <c r="I36" i="5"/>
  <c r="H36" i="5"/>
  <c r="G36" i="5"/>
  <c r="F36" i="5"/>
  <c r="E36" i="5"/>
  <c r="D36" i="5"/>
  <c r="C36" i="5"/>
  <c r="B36" i="5"/>
  <c r="K35" i="5"/>
  <c r="J35" i="5"/>
  <c r="I35" i="5"/>
  <c r="H35" i="5"/>
  <c r="G35" i="5"/>
  <c r="F35" i="5"/>
  <c r="E35" i="5"/>
  <c r="D35" i="5"/>
  <c r="C35" i="5"/>
  <c r="B35" i="5"/>
  <c r="K34" i="5"/>
  <c r="J34" i="5"/>
  <c r="I34" i="5"/>
  <c r="H34" i="5"/>
  <c r="G34" i="5"/>
  <c r="F34" i="5"/>
  <c r="E34" i="5"/>
  <c r="D34" i="5"/>
  <c r="C34" i="5"/>
  <c r="B34" i="5"/>
  <c r="K37" i="6"/>
  <c r="J37" i="6"/>
  <c r="I37" i="6"/>
  <c r="H37" i="6"/>
  <c r="G37" i="6"/>
  <c r="F37" i="6"/>
  <c r="E37" i="6"/>
  <c r="D37" i="6"/>
  <c r="C37" i="6"/>
  <c r="B37" i="6"/>
  <c r="K36" i="6"/>
  <c r="J36" i="6"/>
  <c r="I36" i="6"/>
  <c r="H36" i="6"/>
  <c r="G36" i="6"/>
  <c r="F36" i="6"/>
  <c r="E36" i="6"/>
  <c r="D36" i="6"/>
  <c r="C36" i="6"/>
  <c r="B36" i="6"/>
  <c r="K35" i="6"/>
  <c r="J35" i="6"/>
  <c r="I35" i="6"/>
  <c r="H35" i="6"/>
  <c r="G35" i="6"/>
  <c r="F35" i="6"/>
  <c r="E35" i="6"/>
  <c r="D35" i="6"/>
  <c r="C35" i="6"/>
  <c r="B35" i="6"/>
  <c r="K34" i="6"/>
  <c r="J34" i="6"/>
  <c r="I34" i="6"/>
  <c r="H34" i="6"/>
  <c r="G34" i="6"/>
  <c r="F34" i="6"/>
  <c r="E34" i="6"/>
  <c r="D34" i="6"/>
  <c r="C34" i="6"/>
  <c r="B34" i="6"/>
  <c r="K37" i="7"/>
  <c r="J37" i="7"/>
  <c r="I37" i="7"/>
  <c r="H37" i="7"/>
  <c r="G37" i="7"/>
  <c r="F37" i="7"/>
  <c r="E37" i="7"/>
  <c r="D37" i="7"/>
  <c r="C37" i="7"/>
  <c r="B37" i="7"/>
  <c r="K36" i="7"/>
  <c r="J36" i="7"/>
  <c r="I36" i="7"/>
  <c r="H36" i="7"/>
  <c r="G36" i="7"/>
  <c r="F36" i="7"/>
  <c r="E36" i="7"/>
  <c r="D36" i="7"/>
  <c r="C36" i="7"/>
  <c r="B36" i="7"/>
  <c r="K35" i="7"/>
  <c r="J35" i="7"/>
  <c r="I35" i="7"/>
  <c r="H35" i="7"/>
  <c r="G35" i="7"/>
  <c r="F35" i="7"/>
  <c r="E35" i="7"/>
  <c r="D35" i="7"/>
  <c r="C35" i="7"/>
  <c r="B35" i="7"/>
  <c r="K34" i="7"/>
  <c r="J34" i="7"/>
  <c r="I34" i="7"/>
  <c r="H34" i="7"/>
  <c r="G34" i="7"/>
  <c r="F34" i="7"/>
  <c r="E34" i="7"/>
  <c r="D34" i="7"/>
  <c r="C34" i="7"/>
  <c r="B34" i="7"/>
  <c r="K37" i="2"/>
  <c r="J37" i="2"/>
  <c r="I37" i="2"/>
  <c r="H37" i="2"/>
  <c r="G37" i="2"/>
  <c r="F37" i="2"/>
  <c r="E37" i="2"/>
  <c r="D37" i="2"/>
  <c r="C37" i="2"/>
  <c r="B37" i="2"/>
  <c r="K36" i="2"/>
  <c r="J36" i="2"/>
  <c r="I36" i="2"/>
  <c r="H36" i="2"/>
  <c r="G36" i="2"/>
  <c r="F36" i="2"/>
  <c r="E36" i="2"/>
  <c r="D36" i="2"/>
  <c r="C36" i="2"/>
  <c r="B36" i="2"/>
  <c r="K35" i="2"/>
  <c r="J35" i="2"/>
  <c r="I35" i="2"/>
  <c r="H35" i="2"/>
  <c r="G35" i="2"/>
  <c r="F35" i="2"/>
  <c r="E35" i="2"/>
  <c r="D35" i="2"/>
  <c r="C35" i="2"/>
  <c r="B35" i="2"/>
  <c r="K34" i="2"/>
  <c r="J34" i="2"/>
  <c r="I34" i="2"/>
  <c r="H34" i="2"/>
  <c r="G34" i="2"/>
  <c r="F34" i="2"/>
  <c r="E34" i="2"/>
  <c r="D34" i="2"/>
  <c r="C34" i="2"/>
  <c r="B34" i="2"/>
  <c r="K33" i="3"/>
  <c r="J33" i="3"/>
  <c r="I33" i="3"/>
  <c r="H33" i="3"/>
  <c r="G33" i="3"/>
  <c r="F33" i="3"/>
  <c r="E33" i="3"/>
  <c r="D33" i="3"/>
  <c r="C33" i="3"/>
  <c r="K33" i="4"/>
  <c r="J33" i="4"/>
  <c r="I33" i="4"/>
  <c r="H33" i="4"/>
  <c r="G33" i="4"/>
  <c r="F33" i="4"/>
  <c r="E33" i="4"/>
  <c r="D33" i="4"/>
  <c r="C33" i="4"/>
  <c r="K33" i="5"/>
  <c r="J33" i="5"/>
  <c r="I33" i="5"/>
  <c r="H33" i="5"/>
  <c r="G33" i="5"/>
  <c r="F33" i="5"/>
  <c r="E33" i="5"/>
  <c r="D33" i="5"/>
  <c r="C33" i="5"/>
  <c r="K33" i="6"/>
  <c r="J33" i="6"/>
  <c r="I33" i="6"/>
  <c r="H33" i="6"/>
  <c r="G33" i="6"/>
  <c r="F33" i="6"/>
  <c r="E33" i="6"/>
  <c r="D33" i="6"/>
  <c r="C33" i="6"/>
  <c r="K33" i="7"/>
  <c r="J33" i="7"/>
  <c r="I33" i="7"/>
  <c r="H33" i="7"/>
  <c r="G33" i="7"/>
  <c r="F33" i="7"/>
  <c r="E33" i="7"/>
  <c r="D33" i="7"/>
  <c r="C33" i="7"/>
  <c r="K33" i="2"/>
  <c r="J33" i="2"/>
  <c r="I33" i="2"/>
  <c r="H33" i="2"/>
  <c r="G33" i="2"/>
  <c r="F33" i="2"/>
  <c r="E33" i="2"/>
  <c r="D33" i="2"/>
  <c r="C33" i="2"/>
  <c r="B33" i="2"/>
  <c r="B33" i="3"/>
  <c r="B33" i="4"/>
  <c r="B33" i="5"/>
  <c r="B33" i="6"/>
  <c r="B33" i="7"/>
  <c r="B33" i="1"/>
  <c r="K32" i="2"/>
  <c r="J32" i="2"/>
  <c r="I32" i="2"/>
  <c r="H32" i="2"/>
  <c r="G32" i="2"/>
  <c r="F32" i="2"/>
  <c r="E32" i="2"/>
  <c r="D32" i="2"/>
  <c r="C32" i="2"/>
  <c r="B32" i="2"/>
  <c r="K31" i="2"/>
  <c r="J31" i="2"/>
  <c r="I31" i="2"/>
  <c r="H31" i="2"/>
  <c r="G31" i="2"/>
  <c r="F31" i="2"/>
  <c r="E31" i="2"/>
  <c r="D31" i="2"/>
  <c r="C31" i="2"/>
  <c r="B31" i="2"/>
  <c r="K30" i="2"/>
  <c r="J30" i="2"/>
  <c r="I30" i="2"/>
  <c r="H30" i="2"/>
  <c r="G30" i="2"/>
  <c r="F30" i="2"/>
  <c r="E30" i="2"/>
  <c r="D30" i="2"/>
  <c r="C30" i="2"/>
  <c r="B30" i="2"/>
  <c r="K29" i="2"/>
  <c r="J29" i="2"/>
  <c r="I29" i="2"/>
  <c r="H29" i="2"/>
  <c r="G29" i="2"/>
  <c r="F29" i="2"/>
  <c r="E29" i="2"/>
  <c r="D29" i="2"/>
  <c r="C29" i="2"/>
  <c r="B29" i="2"/>
  <c r="K28" i="2"/>
  <c r="J28" i="2"/>
  <c r="I28" i="2"/>
  <c r="H28" i="2"/>
  <c r="G28" i="2"/>
  <c r="F28" i="2"/>
  <c r="E28" i="2"/>
  <c r="D28" i="2"/>
  <c r="C28" i="2"/>
  <c r="B28" i="2"/>
  <c r="K27" i="2"/>
  <c r="J27" i="2"/>
  <c r="I27" i="2"/>
  <c r="H27" i="2"/>
  <c r="G27" i="2"/>
  <c r="F27" i="2"/>
  <c r="E27" i="2"/>
  <c r="D27" i="2"/>
  <c r="C27" i="2"/>
  <c r="B27" i="2"/>
  <c r="K26" i="2"/>
  <c r="J26" i="2"/>
  <c r="I26" i="2"/>
  <c r="H26" i="2"/>
  <c r="G26" i="2"/>
  <c r="F26" i="2"/>
  <c r="E26" i="2"/>
  <c r="D26" i="2"/>
  <c r="C26" i="2"/>
  <c r="B26" i="2"/>
  <c r="K25" i="2"/>
  <c r="J25" i="2"/>
  <c r="I25" i="2"/>
  <c r="H25" i="2"/>
  <c r="G25" i="2"/>
  <c r="F25" i="2"/>
  <c r="E25" i="2"/>
  <c r="D25" i="2"/>
  <c r="C25" i="2"/>
  <c r="B25" i="2"/>
  <c r="K24" i="2"/>
  <c r="J24" i="2"/>
  <c r="I24" i="2"/>
  <c r="H24" i="2"/>
  <c r="G24" i="2"/>
  <c r="F24" i="2"/>
  <c r="E24" i="2"/>
  <c r="D24" i="2"/>
  <c r="C24" i="2"/>
  <c r="B24" i="2"/>
  <c r="K23" i="2"/>
  <c r="J23" i="2"/>
  <c r="I23" i="2"/>
  <c r="H23" i="2"/>
  <c r="G23" i="2"/>
  <c r="F23" i="2"/>
  <c r="E23" i="2"/>
  <c r="D23" i="2"/>
  <c r="C23" i="2"/>
  <c r="B23" i="2"/>
  <c r="K22" i="2"/>
  <c r="J22" i="2"/>
  <c r="I22" i="2"/>
  <c r="H22" i="2"/>
  <c r="G22" i="2"/>
  <c r="F22" i="2"/>
  <c r="E22" i="2"/>
  <c r="D22" i="2"/>
  <c r="C22" i="2"/>
  <c r="B22" i="2"/>
  <c r="K21" i="2"/>
  <c r="J21" i="2"/>
  <c r="I21" i="2"/>
  <c r="H21" i="2"/>
  <c r="G21" i="2"/>
  <c r="F21" i="2"/>
  <c r="E21" i="2"/>
  <c r="D21" i="2"/>
  <c r="C21" i="2"/>
  <c r="B21" i="2"/>
  <c r="K20" i="2"/>
  <c r="J20" i="2"/>
  <c r="I20" i="2"/>
  <c r="H20" i="2"/>
  <c r="G20" i="2"/>
  <c r="F20" i="2"/>
  <c r="E20" i="2"/>
  <c r="D20" i="2"/>
  <c r="C20" i="2"/>
  <c r="B20" i="2"/>
  <c r="K19" i="2"/>
  <c r="J19" i="2"/>
  <c r="I19" i="2"/>
  <c r="H19" i="2"/>
  <c r="G19" i="2"/>
  <c r="F19" i="2"/>
  <c r="E19" i="2"/>
  <c r="D19" i="2"/>
  <c r="C19" i="2"/>
  <c r="B19" i="2"/>
  <c r="K18" i="2"/>
  <c r="J18" i="2"/>
  <c r="I18" i="2"/>
  <c r="H18" i="2"/>
  <c r="G18" i="2"/>
  <c r="F18" i="2"/>
  <c r="E18" i="2"/>
  <c r="D18" i="2"/>
  <c r="C18" i="2"/>
  <c r="B18" i="2"/>
  <c r="K17" i="2"/>
  <c r="J17" i="2"/>
  <c r="I17" i="2"/>
  <c r="H17" i="2"/>
  <c r="G17" i="2"/>
  <c r="F17" i="2"/>
  <c r="E17" i="2"/>
  <c r="D17" i="2"/>
  <c r="C17" i="2"/>
  <c r="B17" i="2"/>
  <c r="K16" i="2"/>
  <c r="J16" i="2"/>
  <c r="I16" i="2"/>
  <c r="H16" i="2"/>
  <c r="G16" i="2"/>
  <c r="F16" i="2"/>
  <c r="E16" i="2"/>
  <c r="D16" i="2"/>
  <c r="C16" i="2"/>
  <c r="B16" i="2"/>
  <c r="K15" i="2"/>
  <c r="J15" i="2"/>
  <c r="I15" i="2"/>
  <c r="H15" i="2"/>
  <c r="G15" i="2"/>
  <c r="F15" i="2"/>
  <c r="E15" i="2"/>
  <c r="D15" i="2"/>
  <c r="C15" i="2"/>
  <c r="B15" i="2"/>
  <c r="K14" i="2"/>
  <c r="J14" i="2"/>
  <c r="I14" i="2"/>
  <c r="H14" i="2"/>
  <c r="G14" i="2"/>
  <c r="F14" i="2"/>
  <c r="E14" i="2"/>
  <c r="D14" i="2"/>
  <c r="C14" i="2"/>
  <c r="B14" i="2"/>
  <c r="K32" i="3"/>
  <c r="J32" i="3"/>
  <c r="I32" i="3"/>
  <c r="H32" i="3"/>
  <c r="G32" i="3"/>
  <c r="F32" i="3"/>
  <c r="E32" i="3"/>
  <c r="D32" i="3"/>
  <c r="C32" i="3"/>
  <c r="B32" i="3"/>
  <c r="K31" i="3"/>
  <c r="J31" i="3"/>
  <c r="I31" i="3"/>
  <c r="H31" i="3"/>
  <c r="G31" i="3"/>
  <c r="F31" i="3"/>
  <c r="E31" i="3"/>
  <c r="D31" i="3"/>
  <c r="C31" i="3"/>
  <c r="B31" i="3"/>
  <c r="K30" i="3"/>
  <c r="J30" i="3"/>
  <c r="I30" i="3"/>
  <c r="H30" i="3"/>
  <c r="G30" i="3"/>
  <c r="F30" i="3"/>
  <c r="E30" i="3"/>
  <c r="D30" i="3"/>
  <c r="C30" i="3"/>
  <c r="B30" i="3"/>
  <c r="K29" i="3"/>
  <c r="J29" i="3"/>
  <c r="I29" i="3"/>
  <c r="H29" i="3"/>
  <c r="G29" i="3"/>
  <c r="F29" i="3"/>
  <c r="E29" i="3"/>
  <c r="D29" i="3"/>
  <c r="C29" i="3"/>
  <c r="B29" i="3"/>
  <c r="K28" i="3"/>
  <c r="J28" i="3"/>
  <c r="I28" i="3"/>
  <c r="H28" i="3"/>
  <c r="G28" i="3"/>
  <c r="F28" i="3"/>
  <c r="E28" i="3"/>
  <c r="D28" i="3"/>
  <c r="C28" i="3"/>
  <c r="B28" i="3"/>
  <c r="K27" i="3"/>
  <c r="J27" i="3"/>
  <c r="I27" i="3"/>
  <c r="H27" i="3"/>
  <c r="G27" i="3"/>
  <c r="F27" i="3"/>
  <c r="E27" i="3"/>
  <c r="D27" i="3"/>
  <c r="C27" i="3"/>
  <c r="B27" i="3"/>
  <c r="K26" i="3"/>
  <c r="J26" i="3"/>
  <c r="I26" i="3"/>
  <c r="H26" i="3"/>
  <c r="G26" i="3"/>
  <c r="F26" i="3"/>
  <c r="E26" i="3"/>
  <c r="D26" i="3"/>
  <c r="C26" i="3"/>
  <c r="B26" i="3"/>
  <c r="K25" i="3"/>
  <c r="J25" i="3"/>
  <c r="I25" i="3"/>
  <c r="H25" i="3"/>
  <c r="G25" i="3"/>
  <c r="F25" i="3"/>
  <c r="E25" i="3"/>
  <c r="D25" i="3"/>
  <c r="C25" i="3"/>
  <c r="B25" i="3"/>
  <c r="K24" i="3"/>
  <c r="J24" i="3"/>
  <c r="I24" i="3"/>
  <c r="H24" i="3"/>
  <c r="G24" i="3"/>
  <c r="F24" i="3"/>
  <c r="E24" i="3"/>
  <c r="D24" i="3"/>
  <c r="C24" i="3"/>
  <c r="B24" i="3"/>
  <c r="K23" i="3"/>
  <c r="J23" i="3"/>
  <c r="I23" i="3"/>
  <c r="H23" i="3"/>
  <c r="G23" i="3"/>
  <c r="F23" i="3"/>
  <c r="E23" i="3"/>
  <c r="D23" i="3"/>
  <c r="C23" i="3"/>
  <c r="B23" i="3"/>
  <c r="K22" i="3"/>
  <c r="J22" i="3"/>
  <c r="I22" i="3"/>
  <c r="H22" i="3"/>
  <c r="G22" i="3"/>
  <c r="F22" i="3"/>
  <c r="E22" i="3"/>
  <c r="D22" i="3"/>
  <c r="C22" i="3"/>
  <c r="B22" i="3"/>
  <c r="K21" i="3"/>
  <c r="J21" i="3"/>
  <c r="I21" i="3"/>
  <c r="H21" i="3"/>
  <c r="G21" i="3"/>
  <c r="F21" i="3"/>
  <c r="E21" i="3"/>
  <c r="D21" i="3"/>
  <c r="C21" i="3"/>
  <c r="B21" i="3"/>
  <c r="K20" i="3"/>
  <c r="J20" i="3"/>
  <c r="I20" i="3"/>
  <c r="H20" i="3"/>
  <c r="G20" i="3"/>
  <c r="F20" i="3"/>
  <c r="E20" i="3"/>
  <c r="D20" i="3"/>
  <c r="C20" i="3"/>
  <c r="B20" i="3"/>
  <c r="K19" i="3"/>
  <c r="J19" i="3"/>
  <c r="I19" i="3"/>
  <c r="H19" i="3"/>
  <c r="G19" i="3"/>
  <c r="F19" i="3"/>
  <c r="E19" i="3"/>
  <c r="D19" i="3"/>
  <c r="C19" i="3"/>
  <c r="B19" i="3"/>
  <c r="K18" i="3"/>
  <c r="J18" i="3"/>
  <c r="I18" i="3"/>
  <c r="H18" i="3"/>
  <c r="G18" i="3"/>
  <c r="F18" i="3"/>
  <c r="E18" i="3"/>
  <c r="D18" i="3"/>
  <c r="C18" i="3"/>
  <c r="B18" i="3"/>
  <c r="K17" i="3"/>
  <c r="J17" i="3"/>
  <c r="I17" i="3"/>
  <c r="H17" i="3"/>
  <c r="G17" i="3"/>
  <c r="F17" i="3"/>
  <c r="E17" i="3"/>
  <c r="D17" i="3"/>
  <c r="C17" i="3"/>
  <c r="B17" i="3"/>
  <c r="K16" i="3"/>
  <c r="J16" i="3"/>
  <c r="I16" i="3"/>
  <c r="H16" i="3"/>
  <c r="G16" i="3"/>
  <c r="F16" i="3"/>
  <c r="E16" i="3"/>
  <c r="D16" i="3"/>
  <c r="C16" i="3"/>
  <c r="B16" i="3"/>
  <c r="K15" i="3"/>
  <c r="J15" i="3"/>
  <c r="I15" i="3"/>
  <c r="H15" i="3"/>
  <c r="G15" i="3"/>
  <c r="F15" i="3"/>
  <c r="E15" i="3"/>
  <c r="D15" i="3"/>
  <c r="C15" i="3"/>
  <c r="B15" i="3"/>
  <c r="K14" i="3"/>
  <c r="J14" i="3"/>
  <c r="I14" i="3"/>
  <c r="H14" i="3"/>
  <c r="G14" i="3"/>
  <c r="F14" i="3"/>
  <c r="E14" i="3"/>
  <c r="D14" i="3"/>
  <c r="C14" i="3"/>
  <c r="B14" i="3"/>
  <c r="K32" i="4"/>
  <c r="J32" i="4"/>
  <c r="I32" i="4"/>
  <c r="H32" i="4"/>
  <c r="G32" i="4"/>
  <c r="F32" i="4"/>
  <c r="E32" i="4"/>
  <c r="D32" i="4"/>
  <c r="C32" i="4"/>
  <c r="B32" i="4"/>
  <c r="K31" i="4"/>
  <c r="J31" i="4"/>
  <c r="I31" i="4"/>
  <c r="H31" i="4"/>
  <c r="G31" i="4"/>
  <c r="F31" i="4"/>
  <c r="E31" i="4"/>
  <c r="D31" i="4"/>
  <c r="C31" i="4"/>
  <c r="B31" i="4"/>
  <c r="K30" i="4"/>
  <c r="J30" i="4"/>
  <c r="I30" i="4"/>
  <c r="H30" i="4"/>
  <c r="G30" i="4"/>
  <c r="F30" i="4"/>
  <c r="E30" i="4"/>
  <c r="D30" i="4"/>
  <c r="C30" i="4"/>
  <c r="B30" i="4"/>
  <c r="K29" i="4"/>
  <c r="J29" i="4"/>
  <c r="I29" i="4"/>
  <c r="H29" i="4"/>
  <c r="G29" i="4"/>
  <c r="F29" i="4"/>
  <c r="E29" i="4"/>
  <c r="D29" i="4"/>
  <c r="C29" i="4"/>
  <c r="B29" i="4"/>
  <c r="K28" i="4"/>
  <c r="J28" i="4"/>
  <c r="I28" i="4"/>
  <c r="H28" i="4"/>
  <c r="G28" i="4"/>
  <c r="F28" i="4"/>
  <c r="E28" i="4"/>
  <c r="D28" i="4"/>
  <c r="C28" i="4"/>
  <c r="B28" i="4"/>
  <c r="K27" i="4"/>
  <c r="J27" i="4"/>
  <c r="I27" i="4"/>
  <c r="H27" i="4"/>
  <c r="G27" i="4"/>
  <c r="F27" i="4"/>
  <c r="E27" i="4"/>
  <c r="D27" i="4"/>
  <c r="C27" i="4"/>
  <c r="B27" i="4"/>
  <c r="K26" i="4"/>
  <c r="J26" i="4"/>
  <c r="I26" i="4"/>
  <c r="H26" i="4"/>
  <c r="G26" i="4"/>
  <c r="F26" i="4"/>
  <c r="E26" i="4"/>
  <c r="D26" i="4"/>
  <c r="C26" i="4"/>
  <c r="B26" i="4"/>
  <c r="K25" i="4"/>
  <c r="J25" i="4"/>
  <c r="I25" i="4"/>
  <c r="H25" i="4"/>
  <c r="G25" i="4"/>
  <c r="F25" i="4"/>
  <c r="E25" i="4"/>
  <c r="D25" i="4"/>
  <c r="C25" i="4"/>
  <c r="B25" i="4"/>
  <c r="K24" i="4"/>
  <c r="J24" i="4"/>
  <c r="I24" i="4"/>
  <c r="H24" i="4"/>
  <c r="G24" i="4"/>
  <c r="F24" i="4"/>
  <c r="E24" i="4"/>
  <c r="D24" i="4"/>
  <c r="C24" i="4"/>
  <c r="B24" i="4"/>
  <c r="K23" i="4"/>
  <c r="J23" i="4"/>
  <c r="I23" i="4"/>
  <c r="H23" i="4"/>
  <c r="G23" i="4"/>
  <c r="F23" i="4"/>
  <c r="E23" i="4"/>
  <c r="D23" i="4"/>
  <c r="C23" i="4"/>
  <c r="B23" i="4"/>
  <c r="K22" i="4"/>
  <c r="J22" i="4"/>
  <c r="I22" i="4"/>
  <c r="H22" i="4"/>
  <c r="G22" i="4"/>
  <c r="F22" i="4"/>
  <c r="E22" i="4"/>
  <c r="D22" i="4"/>
  <c r="C22" i="4"/>
  <c r="B22" i="4"/>
  <c r="K21" i="4"/>
  <c r="J21" i="4"/>
  <c r="I21" i="4"/>
  <c r="H21" i="4"/>
  <c r="G21" i="4"/>
  <c r="F21" i="4"/>
  <c r="E21" i="4"/>
  <c r="D21" i="4"/>
  <c r="C21" i="4"/>
  <c r="B21" i="4"/>
  <c r="K20" i="4"/>
  <c r="J20" i="4"/>
  <c r="I20" i="4"/>
  <c r="H20" i="4"/>
  <c r="G20" i="4"/>
  <c r="F20" i="4"/>
  <c r="E20" i="4"/>
  <c r="D20" i="4"/>
  <c r="C20" i="4"/>
  <c r="B20" i="4"/>
  <c r="K19" i="4"/>
  <c r="J19" i="4"/>
  <c r="I19" i="4"/>
  <c r="H19" i="4"/>
  <c r="G19" i="4"/>
  <c r="F19" i="4"/>
  <c r="E19" i="4"/>
  <c r="D19" i="4"/>
  <c r="C19" i="4"/>
  <c r="B19" i="4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32" i="5"/>
  <c r="J32" i="5"/>
  <c r="I32" i="5"/>
  <c r="H32" i="5"/>
  <c r="G32" i="5"/>
  <c r="F32" i="5"/>
  <c r="E32" i="5"/>
  <c r="D32" i="5"/>
  <c r="C32" i="5"/>
  <c r="B32" i="5"/>
  <c r="K31" i="5"/>
  <c r="J31" i="5"/>
  <c r="I31" i="5"/>
  <c r="H31" i="5"/>
  <c r="G31" i="5"/>
  <c r="F31" i="5"/>
  <c r="E31" i="5"/>
  <c r="D31" i="5"/>
  <c r="C31" i="5"/>
  <c r="B31" i="5"/>
  <c r="K30" i="5"/>
  <c r="J30" i="5"/>
  <c r="I30" i="5"/>
  <c r="H30" i="5"/>
  <c r="G30" i="5"/>
  <c r="F30" i="5"/>
  <c r="E30" i="5"/>
  <c r="D30" i="5"/>
  <c r="C30" i="5"/>
  <c r="B30" i="5"/>
  <c r="K29" i="5"/>
  <c r="J29" i="5"/>
  <c r="I29" i="5"/>
  <c r="H29" i="5"/>
  <c r="G29" i="5"/>
  <c r="F29" i="5"/>
  <c r="E29" i="5"/>
  <c r="D29" i="5"/>
  <c r="C29" i="5"/>
  <c r="B29" i="5"/>
  <c r="K28" i="5"/>
  <c r="J28" i="5"/>
  <c r="I28" i="5"/>
  <c r="H28" i="5"/>
  <c r="G28" i="5"/>
  <c r="F28" i="5"/>
  <c r="E28" i="5"/>
  <c r="D28" i="5"/>
  <c r="C28" i="5"/>
  <c r="B28" i="5"/>
  <c r="K27" i="5"/>
  <c r="J27" i="5"/>
  <c r="I27" i="5"/>
  <c r="H27" i="5"/>
  <c r="G27" i="5"/>
  <c r="F27" i="5"/>
  <c r="E27" i="5"/>
  <c r="D27" i="5"/>
  <c r="C27" i="5"/>
  <c r="B27" i="5"/>
  <c r="K26" i="5"/>
  <c r="J26" i="5"/>
  <c r="I26" i="5"/>
  <c r="H26" i="5"/>
  <c r="G26" i="5"/>
  <c r="F26" i="5"/>
  <c r="E26" i="5"/>
  <c r="D26" i="5"/>
  <c r="C26" i="5"/>
  <c r="B26" i="5"/>
  <c r="K25" i="5"/>
  <c r="J25" i="5"/>
  <c r="I25" i="5"/>
  <c r="H25" i="5"/>
  <c r="G25" i="5"/>
  <c r="F25" i="5"/>
  <c r="E25" i="5"/>
  <c r="D25" i="5"/>
  <c r="C25" i="5"/>
  <c r="B25" i="5"/>
  <c r="K24" i="5"/>
  <c r="J24" i="5"/>
  <c r="I24" i="5"/>
  <c r="H24" i="5"/>
  <c r="G24" i="5"/>
  <c r="F24" i="5"/>
  <c r="E24" i="5"/>
  <c r="D24" i="5"/>
  <c r="C24" i="5"/>
  <c r="B24" i="5"/>
  <c r="K23" i="5"/>
  <c r="J23" i="5"/>
  <c r="I23" i="5"/>
  <c r="H23" i="5"/>
  <c r="G23" i="5"/>
  <c r="F23" i="5"/>
  <c r="E23" i="5"/>
  <c r="D23" i="5"/>
  <c r="C23" i="5"/>
  <c r="B23" i="5"/>
  <c r="K22" i="5"/>
  <c r="J22" i="5"/>
  <c r="I22" i="5"/>
  <c r="H22" i="5"/>
  <c r="G22" i="5"/>
  <c r="F22" i="5"/>
  <c r="E22" i="5"/>
  <c r="D22" i="5"/>
  <c r="C22" i="5"/>
  <c r="B22" i="5"/>
  <c r="K21" i="5"/>
  <c r="J21" i="5"/>
  <c r="I21" i="5"/>
  <c r="H21" i="5"/>
  <c r="G21" i="5"/>
  <c r="F21" i="5"/>
  <c r="E21" i="5"/>
  <c r="D21" i="5"/>
  <c r="C21" i="5"/>
  <c r="B21" i="5"/>
  <c r="K20" i="5"/>
  <c r="J20" i="5"/>
  <c r="I20" i="5"/>
  <c r="H20" i="5"/>
  <c r="G20" i="5"/>
  <c r="F20" i="5"/>
  <c r="E20" i="5"/>
  <c r="D20" i="5"/>
  <c r="C20" i="5"/>
  <c r="B20" i="5"/>
  <c r="K19" i="5"/>
  <c r="J19" i="5"/>
  <c r="I19" i="5"/>
  <c r="H19" i="5"/>
  <c r="G19" i="5"/>
  <c r="F19" i="5"/>
  <c r="E19" i="5"/>
  <c r="D19" i="5"/>
  <c r="C19" i="5"/>
  <c r="B19" i="5"/>
  <c r="K18" i="5"/>
  <c r="J18" i="5"/>
  <c r="I18" i="5"/>
  <c r="H18" i="5"/>
  <c r="G18" i="5"/>
  <c r="F18" i="5"/>
  <c r="E18" i="5"/>
  <c r="D18" i="5"/>
  <c r="C18" i="5"/>
  <c r="B18" i="5"/>
  <c r="K17" i="5"/>
  <c r="J17" i="5"/>
  <c r="I17" i="5"/>
  <c r="H17" i="5"/>
  <c r="G17" i="5"/>
  <c r="F17" i="5"/>
  <c r="E17" i="5"/>
  <c r="D17" i="5"/>
  <c r="C17" i="5"/>
  <c r="B17" i="5"/>
  <c r="K16" i="5"/>
  <c r="J16" i="5"/>
  <c r="I16" i="5"/>
  <c r="H16" i="5"/>
  <c r="G16" i="5"/>
  <c r="F16" i="5"/>
  <c r="E16" i="5"/>
  <c r="D16" i="5"/>
  <c r="C16" i="5"/>
  <c r="B16" i="5"/>
  <c r="K15" i="5"/>
  <c r="J15" i="5"/>
  <c r="I15" i="5"/>
  <c r="H15" i="5"/>
  <c r="G15" i="5"/>
  <c r="F15" i="5"/>
  <c r="E15" i="5"/>
  <c r="D15" i="5"/>
  <c r="C15" i="5"/>
  <c r="B15" i="5"/>
  <c r="K14" i="5"/>
  <c r="J14" i="5"/>
  <c r="I14" i="5"/>
  <c r="H14" i="5"/>
  <c r="G14" i="5"/>
  <c r="F14" i="5"/>
  <c r="E14" i="5"/>
  <c r="D14" i="5"/>
  <c r="C14" i="5"/>
  <c r="B14" i="5"/>
  <c r="K32" i="6"/>
  <c r="J32" i="6"/>
  <c r="I32" i="6"/>
  <c r="H32" i="6"/>
  <c r="G32" i="6"/>
  <c r="F32" i="6"/>
  <c r="E32" i="6"/>
  <c r="D32" i="6"/>
  <c r="C32" i="6"/>
  <c r="B32" i="6"/>
  <c r="K31" i="6"/>
  <c r="J31" i="6"/>
  <c r="I31" i="6"/>
  <c r="H31" i="6"/>
  <c r="G31" i="6"/>
  <c r="F31" i="6"/>
  <c r="E31" i="6"/>
  <c r="D31" i="6"/>
  <c r="C31" i="6"/>
  <c r="B31" i="6"/>
  <c r="K30" i="6"/>
  <c r="J30" i="6"/>
  <c r="I30" i="6"/>
  <c r="H30" i="6"/>
  <c r="G30" i="6"/>
  <c r="F30" i="6"/>
  <c r="E30" i="6"/>
  <c r="D30" i="6"/>
  <c r="C30" i="6"/>
  <c r="B30" i="6"/>
  <c r="K29" i="6"/>
  <c r="J29" i="6"/>
  <c r="I29" i="6"/>
  <c r="H29" i="6"/>
  <c r="G29" i="6"/>
  <c r="F29" i="6"/>
  <c r="E29" i="6"/>
  <c r="D29" i="6"/>
  <c r="C29" i="6"/>
  <c r="B29" i="6"/>
  <c r="K28" i="6"/>
  <c r="J28" i="6"/>
  <c r="I28" i="6"/>
  <c r="H28" i="6"/>
  <c r="G28" i="6"/>
  <c r="F28" i="6"/>
  <c r="E28" i="6"/>
  <c r="D28" i="6"/>
  <c r="C28" i="6"/>
  <c r="B28" i="6"/>
  <c r="K27" i="6"/>
  <c r="J27" i="6"/>
  <c r="I27" i="6"/>
  <c r="H27" i="6"/>
  <c r="G27" i="6"/>
  <c r="F27" i="6"/>
  <c r="E27" i="6"/>
  <c r="D27" i="6"/>
  <c r="C27" i="6"/>
  <c r="B27" i="6"/>
  <c r="K26" i="6"/>
  <c r="J26" i="6"/>
  <c r="I26" i="6"/>
  <c r="H26" i="6"/>
  <c r="G26" i="6"/>
  <c r="F26" i="6"/>
  <c r="E26" i="6"/>
  <c r="D26" i="6"/>
  <c r="C26" i="6"/>
  <c r="B26" i="6"/>
  <c r="K25" i="6"/>
  <c r="J25" i="6"/>
  <c r="I25" i="6"/>
  <c r="H25" i="6"/>
  <c r="G25" i="6"/>
  <c r="F25" i="6"/>
  <c r="E25" i="6"/>
  <c r="D25" i="6"/>
  <c r="C25" i="6"/>
  <c r="B25" i="6"/>
  <c r="K24" i="6"/>
  <c r="J24" i="6"/>
  <c r="I24" i="6"/>
  <c r="H24" i="6"/>
  <c r="G24" i="6"/>
  <c r="F24" i="6"/>
  <c r="E24" i="6"/>
  <c r="D24" i="6"/>
  <c r="C24" i="6"/>
  <c r="B24" i="6"/>
  <c r="K23" i="6"/>
  <c r="J23" i="6"/>
  <c r="I23" i="6"/>
  <c r="H23" i="6"/>
  <c r="G23" i="6"/>
  <c r="F23" i="6"/>
  <c r="E23" i="6"/>
  <c r="D23" i="6"/>
  <c r="C23" i="6"/>
  <c r="B23" i="6"/>
  <c r="K22" i="6"/>
  <c r="J22" i="6"/>
  <c r="I22" i="6"/>
  <c r="H22" i="6"/>
  <c r="G22" i="6"/>
  <c r="F22" i="6"/>
  <c r="E22" i="6"/>
  <c r="D22" i="6"/>
  <c r="C22" i="6"/>
  <c r="B22" i="6"/>
  <c r="K21" i="6"/>
  <c r="J21" i="6"/>
  <c r="I21" i="6"/>
  <c r="H21" i="6"/>
  <c r="G21" i="6"/>
  <c r="F21" i="6"/>
  <c r="E21" i="6"/>
  <c r="D21" i="6"/>
  <c r="C21" i="6"/>
  <c r="B21" i="6"/>
  <c r="K20" i="6"/>
  <c r="J20" i="6"/>
  <c r="I20" i="6"/>
  <c r="H20" i="6"/>
  <c r="G20" i="6"/>
  <c r="F20" i="6"/>
  <c r="E20" i="6"/>
  <c r="D20" i="6"/>
  <c r="C20" i="6"/>
  <c r="B20" i="6"/>
  <c r="K19" i="6"/>
  <c r="J19" i="6"/>
  <c r="I19" i="6"/>
  <c r="H19" i="6"/>
  <c r="G19" i="6"/>
  <c r="F19" i="6"/>
  <c r="E19" i="6"/>
  <c r="D19" i="6"/>
  <c r="C19" i="6"/>
  <c r="B19" i="6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32" i="7"/>
  <c r="J32" i="7"/>
  <c r="I32" i="7"/>
  <c r="H32" i="7"/>
  <c r="G32" i="7"/>
  <c r="F32" i="7"/>
  <c r="E32" i="7"/>
  <c r="D32" i="7"/>
  <c r="C32" i="7"/>
  <c r="B32" i="7"/>
  <c r="K31" i="7"/>
  <c r="J31" i="7"/>
  <c r="I31" i="7"/>
  <c r="H31" i="7"/>
  <c r="G31" i="7"/>
  <c r="F31" i="7"/>
  <c r="E31" i="7"/>
  <c r="D31" i="7"/>
  <c r="C31" i="7"/>
  <c r="B31" i="7"/>
  <c r="K30" i="7"/>
  <c r="J30" i="7"/>
  <c r="I30" i="7"/>
  <c r="H30" i="7"/>
  <c r="G30" i="7"/>
  <c r="F30" i="7"/>
  <c r="E30" i="7"/>
  <c r="D30" i="7"/>
  <c r="C30" i="7"/>
  <c r="B30" i="7"/>
  <c r="K29" i="7"/>
  <c r="J29" i="7"/>
  <c r="I29" i="7"/>
  <c r="H29" i="7"/>
  <c r="G29" i="7"/>
  <c r="F29" i="7"/>
  <c r="E29" i="7"/>
  <c r="D29" i="7"/>
  <c r="C29" i="7"/>
  <c r="B29" i="7"/>
  <c r="K28" i="7"/>
  <c r="J28" i="7"/>
  <c r="I28" i="7"/>
  <c r="H28" i="7"/>
  <c r="G28" i="7"/>
  <c r="F28" i="7"/>
  <c r="E28" i="7"/>
  <c r="D28" i="7"/>
  <c r="C28" i="7"/>
  <c r="B28" i="7"/>
  <c r="K27" i="7"/>
  <c r="J27" i="7"/>
  <c r="I27" i="7"/>
  <c r="H27" i="7"/>
  <c r="G27" i="7"/>
  <c r="F27" i="7"/>
  <c r="E27" i="7"/>
  <c r="D27" i="7"/>
  <c r="C27" i="7"/>
  <c r="B27" i="7"/>
  <c r="K26" i="7"/>
  <c r="J26" i="7"/>
  <c r="I26" i="7"/>
  <c r="H26" i="7"/>
  <c r="G26" i="7"/>
  <c r="F26" i="7"/>
  <c r="E26" i="7"/>
  <c r="D26" i="7"/>
  <c r="C26" i="7"/>
  <c r="B26" i="7"/>
  <c r="K25" i="7"/>
  <c r="J25" i="7"/>
  <c r="I25" i="7"/>
  <c r="H25" i="7"/>
  <c r="G25" i="7"/>
  <c r="F25" i="7"/>
  <c r="E25" i="7"/>
  <c r="D25" i="7"/>
  <c r="C25" i="7"/>
  <c r="B25" i="7"/>
  <c r="K24" i="7"/>
  <c r="J24" i="7"/>
  <c r="I24" i="7"/>
  <c r="H24" i="7"/>
  <c r="G24" i="7"/>
  <c r="F24" i="7"/>
  <c r="E24" i="7"/>
  <c r="D24" i="7"/>
  <c r="C24" i="7"/>
  <c r="B24" i="7"/>
  <c r="K23" i="7"/>
  <c r="J23" i="7"/>
  <c r="I23" i="7"/>
  <c r="H23" i="7"/>
  <c r="G23" i="7"/>
  <c r="F23" i="7"/>
  <c r="E23" i="7"/>
  <c r="D23" i="7"/>
  <c r="C23" i="7"/>
  <c r="B23" i="7"/>
  <c r="K22" i="7"/>
  <c r="J22" i="7"/>
  <c r="I22" i="7"/>
  <c r="H22" i="7"/>
  <c r="G22" i="7"/>
  <c r="F22" i="7"/>
  <c r="E22" i="7"/>
  <c r="D22" i="7"/>
  <c r="C22" i="7"/>
  <c r="B22" i="7"/>
  <c r="K21" i="7"/>
  <c r="J21" i="7"/>
  <c r="I21" i="7"/>
  <c r="H21" i="7"/>
  <c r="G21" i="7"/>
  <c r="F21" i="7"/>
  <c r="E21" i="7"/>
  <c r="D21" i="7"/>
  <c r="C21" i="7"/>
  <c r="B21" i="7"/>
  <c r="K20" i="7"/>
  <c r="J20" i="7"/>
  <c r="I20" i="7"/>
  <c r="H20" i="7"/>
  <c r="G20" i="7"/>
  <c r="F20" i="7"/>
  <c r="E20" i="7"/>
  <c r="D20" i="7"/>
  <c r="C20" i="7"/>
  <c r="B20" i="7"/>
  <c r="K19" i="7"/>
  <c r="J19" i="7"/>
  <c r="I19" i="7"/>
  <c r="H19" i="7"/>
  <c r="G19" i="7"/>
  <c r="F19" i="7"/>
  <c r="E19" i="7"/>
  <c r="D19" i="7"/>
  <c r="C19" i="7"/>
  <c r="B19" i="7"/>
  <c r="K18" i="7"/>
  <c r="J18" i="7"/>
  <c r="I18" i="7"/>
  <c r="H18" i="7"/>
  <c r="G18" i="7"/>
  <c r="F18" i="7"/>
  <c r="E18" i="7"/>
  <c r="D18" i="7"/>
  <c r="C18" i="7"/>
  <c r="B18" i="7"/>
  <c r="K17" i="7"/>
  <c r="J17" i="7"/>
  <c r="I17" i="7"/>
  <c r="H17" i="7"/>
  <c r="G17" i="7"/>
  <c r="F17" i="7"/>
  <c r="E17" i="7"/>
  <c r="D17" i="7"/>
  <c r="C17" i="7"/>
  <c r="B17" i="7"/>
  <c r="K16" i="7"/>
  <c r="J16" i="7"/>
  <c r="I16" i="7"/>
  <c r="H16" i="7"/>
  <c r="G16" i="7"/>
  <c r="F16" i="7"/>
  <c r="E16" i="7"/>
  <c r="D16" i="7"/>
  <c r="C16" i="7"/>
  <c r="B16" i="7"/>
  <c r="K15" i="7"/>
  <c r="J15" i="7"/>
  <c r="I15" i="7"/>
  <c r="H15" i="7"/>
  <c r="G15" i="7"/>
  <c r="F15" i="7"/>
  <c r="E15" i="7"/>
  <c r="D15" i="7"/>
  <c r="C15" i="7"/>
  <c r="B15" i="7"/>
  <c r="K14" i="7"/>
  <c r="J14" i="7"/>
  <c r="I14" i="7"/>
  <c r="H14" i="7"/>
  <c r="G14" i="7"/>
  <c r="F14" i="7"/>
  <c r="E14" i="7"/>
  <c r="D14" i="7"/>
  <c r="C14" i="7"/>
  <c r="B14" i="7"/>
  <c r="K32" i="1"/>
  <c r="J32" i="1"/>
  <c r="I32" i="1"/>
  <c r="H32" i="1"/>
  <c r="G32" i="1"/>
  <c r="F32" i="1"/>
  <c r="E32" i="1"/>
  <c r="D32" i="1"/>
  <c r="C32" i="1"/>
  <c r="B32" i="1"/>
  <c r="K31" i="1"/>
  <c r="J31" i="1"/>
  <c r="I31" i="1"/>
  <c r="H31" i="1"/>
  <c r="G31" i="1"/>
  <c r="F31" i="1"/>
  <c r="E31" i="1"/>
  <c r="D31" i="1"/>
  <c r="C31" i="1"/>
  <c r="B31" i="1"/>
  <c r="K30" i="1"/>
  <c r="J30" i="1"/>
  <c r="I30" i="1"/>
  <c r="H30" i="1"/>
  <c r="G30" i="1"/>
  <c r="F30" i="1"/>
  <c r="E30" i="1"/>
  <c r="D30" i="1"/>
  <c r="C30" i="1"/>
  <c r="B30" i="1"/>
  <c r="K29" i="1"/>
  <c r="J29" i="1"/>
  <c r="I29" i="1"/>
  <c r="H29" i="1"/>
  <c r="G29" i="1"/>
  <c r="F29" i="1"/>
  <c r="E29" i="1"/>
  <c r="D29" i="1"/>
  <c r="C29" i="1"/>
  <c r="B29" i="1"/>
  <c r="K28" i="1"/>
  <c r="J28" i="1"/>
  <c r="I28" i="1"/>
  <c r="H28" i="1"/>
  <c r="G28" i="1"/>
  <c r="F28" i="1"/>
  <c r="E28" i="1"/>
  <c r="D28" i="1"/>
  <c r="C28" i="1"/>
  <c r="B28" i="1"/>
  <c r="K27" i="1"/>
  <c r="J27" i="1"/>
  <c r="I27" i="1"/>
  <c r="H27" i="1"/>
  <c r="G27" i="1"/>
  <c r="F27" i="1"/>
  <c r="E27" i="1"/>
  <c r="D27" i="1"/>
  <c r="C27" i="1"/>
  <c r="B27" i="1"/>
  <c r="K26" i="1"/>
  <c r="J26" i="1"/>
  <c r="I26" i="1"/>
  <c r="H26" i="1"/>
  <c r="G26" i="1"/>
  <c r="F26" i="1"/>
  <c r="E26" i="1"/>
  <c r="D26" i="1"/>
  <c r="C26" i="1"/>
  <c r="B26" i="1"/>
  <c r="K25" i="1"/>
  <c r="J25" i="1"/>
  <c r="I25" i="1"/>
  <c r="H25" i="1"/>
  <c r="G25" i="1"/>
  <c r="F25" i="1"/>
  <c r="E25" i="1"/>
  <c r="D25" i="1"/>
  <c r="C25" i="1"/>
  <c r="B25" i="1"/>
  <c r="K24" i="1"/>
  <c r="J24" i="1"/>
  <c r="I24" i="1"/>
  <c r="H24" i="1"/>
  <c r="G24" i="1"/>
  <c r="F24" i="1"/>
  <c r="E24" i="1"/>
  <c r="D24" i="1"/>
  <c r="C24" i="1"/>
  <c r="B24" i="1"/>
  <c r="K23" i="1"/>
  <c r="J23" i="1"/>
  <c r="I23" i="1"/>
  <c r="H23" i="1"/>
  <c r="G23" i="1"/>
  <c r="F23" i="1"/>
  <c r="E23" i="1"/>
  <c r="D23" i="1"/>
  <c r="C23" i="1"/>
  <c r="B23" i="1"/>
  <c r="K22" i="1"/>
  <c r="J22" i="1"/>
  <c r="I22" i="1"/>
  <c r="H22" i="1"/>
  <c r="G22" i="1"/>
  <c r="F22" i="1"/>
  <c r="E22" i="1"/>
  <c r="D22" i="1"/>
  <c r="C22" i="1"/>
  <c r="B22" i="1"/>
  <c r="K21" i="1"/>
  <c r="J21" i="1"/>
  <c r="I21" i="1"/>
  <c r="H21" i="1"/>
  <c r="G21" i="1"/>
  <c r="F21" i="1"/>
  <c r="E21" i="1"/>
  <c r="D21" i="1"/>
  <c r="C21" i="1"/>
  <c r="B21" i="1"/>
  <c r="K20" i="1"/>
  <c r="J20" i="1"/>
  <c r="I20" i="1"/>
  <c r="H20" i="1"/>
  <c r="G20" i="1"/>
  <c r="F20" i="1"/>
  <c r="E20" i="1"/>
  <c r="D20" i="1"/>
  <c r="C20" i="1"/>
  <c r="B20" i="1"/>
  <c r="K19" i="1"/>
  <c r="J19" i="1"/>
  <c r="I19" i="1"/>
  <c r="H19" i="1"/>
  <c r="G19" i="1"/>
  <c r="F19" i="1"/>
  <c r="E19" i="1"/>
  <c r="D19" i="1"/>
  <c r="C19" i="1"/>
  <c r="B19" i="1"/>
  <c r="K18" i="1"/>
  <c r="J18" i="1"/>
  <c r="I18" i="1"/>
  <c r="H18" i="1"/>
  <c r="G18" i="1"/>
  <c r="F18" i="1"/>
  <c r="E18" i="1"/>
  <c r="D18" i="1"/>
  <c r="C18" i="1"/>
  <c r="B18" i="1"/>
  <c r="K17" i="1"/>
  <c r="J17" i="1"/>
  <c r="I17" i="1"/>
  <c r="H17" i="1"/>
  <c r="G17" i="1"/>
  <c r="F17" i="1"/>
  <c r="E17" i="1"/>
  <c r="D17" i="1"/>
  <c r="C17" i="1"/>
  <c r="B17" i="1"/>
  <c r="K16" i="1"/>
  <c r="J16" i="1"/>
  <c r="I16" i="1"/>
  <c r="H16" i="1"/>
  <c r="G16" i="1"/>
  <c r="F16" i="1"/>
  <c r="E16" i="1"/>
  <c r="D16" i="1"/>
  <c r="C16" i="1"/>
  <c r="B16" i="1"/>
  <c r="K15" i="1"/>
  <c r="J15" i="1"/>
  <c r="I15" i="1"/>
  <c r="H15" i="1"/>
  <c r="G15" i="1"/>
  <c r="F15" i="1"/>
  <c r="E15" i="1"/>
  <c r="D15" i="1"/>
  <c r="C15" i="1"/>
  <c r="B15" i="1"/>
  <c r="K14" i="1"/>
  <c r="J14" i="1"/>
  <c r="I14" i="1"/>
  <c r="H14" i="1"/>
  <c r="G14" i="1"/>
  <c r="F14" i="1"/>
  <c r="E14" i="1"/>
  <c r="D14" i="1"/>
  <c r="C14" i="1"/>
  <c r="B14" i="1"/>
  <c r="K13" i="2"/>
  <c r="J13" i="2"/>
  <c r="I13" i="2"/>
  <c r="H13" i="2"/>
  <c r="G13" i="2"/>
  <c r="F13" i="2"/>
  <c r="E13" i="2"/>
  <c r="D13" i="2"/>
  <c r="K13" i="3"/>
  <c r="J13" i="3"/>
  <c r="I13" i="3"/>
  <c r="H13" i="3"/>
  <c r="G13" i="3"/>
  <c r="F13" i="3"/>
  <c r="E13" i="3"/>
  <c r="D13" i="3"/>
  <c r="K13" i="4"/>
  <c r="J13" i="4"/>
  <c r="I13" i="4"/>
  <c r="H13" i="4"/>
  <c r="G13" i="4"/>
  <c r="F13" i="4"/>
  <c r="E13" i="4"/>
  <c r="D13" i="4"/>
  <c r="K13" i="5"/>
  <c r="J13" i="5"/>
  <c r="I13" i="5"/>
  <c r="H13" i="5"/>
  <c r="G13" i="5"/>
  <c r="F13" i="5"/>
  <c r="E13" i="5"/>
  <c r="D13" i="5"/>
  <c r="K13" i="6"/>
  <c r="J13" i="6"/>
  <c r="I13" i="6"/>
  <c r="H13" i="6"/>
  <c r="G13" i="6"/>
  <c r="F13" i="6"/>
  <c r="E13" i="6"/>
  <c r="D13" i="6"/>
  <c r="K13" i="7"/>
  <c r="J13" i="7"/>
  <c r="I13" i="7"/>
  <c r="H13" i="7"/>
  <c r="G13" i="7"/>
  <c r="F13" i="7"/>
  <c r="E13" i="7"/>
  <c r="D13" i="7"/>
  <c r="K13" i="1"/>
  <c r="J13" i="1"/>
  <c r="I13" i="1"/>
  <c r="H13" i="1"/>
  <c r="G13" i="1"/>
  <c r="F13" i="1"/>
  <c r="E13" i="1"/>
  <c r="D13" i="1"/>
  <c r="C13" i="2"/>
  <c r="C13" i="3"/>
  <c r="C13" i="4"/>
  <c r="C13" i="5"/>
  <c r="C13" i="6"/>
  <c r="C13" i="7"/>
  <c r="C13" i="1"/>
</calcChain>
</file>

<file path=xl/sharedStrings.xml><?xml version="1.0" encoding="utf-8"?>
<sst xmlns="http://schemas.openxmlformats.org/spreadsheetml/2006/main" count="161" uniqueCount="33">
  <si>
    <t>P I</t>
  </si>
  <si>
    <t>A</t>
  </si>
  <si>
    <t>B</t>
  </si>
  <si>
    <t>C</t>
  </si>
  <si>
    <t>h</t>
  </si>
  <si>
    <t>P II</t>
  </si>
  <si>
    <t>P III</t>
  </si>
  <si>
    <t>P IV</t>
  </si>
  <si>
    <t>P V</t>
  </si>
  <si>
    <t>P VI</t>
  </si>
  <si>
    <t>P VII</t>
  </si>
  <si>
    <t>Omrekening hoogte (h) - debiet (Q)</t>
  </si>
  <si>
    <t>Toepassingsvoorwaarden</t>
  </si>
  <si>
    <t>exponent</t>
  </si>
  <si>
    <r>
      <t>h &gt; h</t>
    </r>
    <r>
      <rPr>
        <vertAlign val="subscript"/>
        <sz val="10"/>
        <color indexed="40"/>
        <rFont val="Calibri"/>
        <family val="2"/>
        <scheme val="minor"/>
      </rPr>
      <t>max</t>
    </r>
  </si>
  <si>
    <r>
      <t>h</t>
    </r>
    <r>
      <rPr>
        <vertAlign val="subscript"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(mm)= </t>
    </r>
  </si>
  <si>
    <t>Tolerantie op h (mm)=</t>
  </si>
  <si>
    <t>Debiettabel meetgoot met paraboolvormige keeldoorsnede en lange keel</t>
  </si>
  <si>
    <r>
      <t>h</t>
    </r>
    <r>
      <rPr>
        <vertAlign val="subscript"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(m)= </t>
    </r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</si>
  <si>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</si>
  <si>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  <r>
      <rPr>
        <sz val="10"/>
        <color indexed="10"/>
        <rFont val="Calibri"/>
        <family val="2"/>
        <scheme val="minor"/>
      </rPr>
      <t xml:space="preserve"> </t>
    </r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</si>
  <si>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>min</t>
    </r>
  </si>
  <si>
    <r>
      <rPr>
        <b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 xml:space="preserve"> [m³/h] = </t>
    </r>
  </si>
  <si>
    <r>
      <t>Q</t>
    </r>
    <r>
      <rPr>
        <sz val="10"/>
        <rFont val="Calibri"/>
        <family val="2"/>
        <scheme val="minor"/>
      </rPr>
      <t xml:space="preserve"> [m³/h] = </t>
    </r>
  </si>
  <si>
    <r>
      <rPr>
        <b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x </t>
    </r>
    <r>
      <rPr>
        <b/>
        <sz val="10"/>
        <rFont val="Calibri"/>
        <family val="2"/>
        <scheme val="minor"/>
      </rPr>
      <t>h</t>
    </r>
    <r>
      <rPr>
        <b/>
        <vertAlign val="superscript"/>
        <sz val="10"/>
        <rFont val="Calibri"/>
        <family val="2"/>
        <scheme val="minor"/>
      </rPr>
      <t>exp</t>
    </r>
    <r>
      <rPr>
        <sz val="10"/>
        <rFont val="Calibri"/>
        <family val="2"/>
        <scheme val="minor"/>
      </rPr>
      <t>[m] x 3600</t>
    </r>
  </si>
  <si>
    <r>
      <t>C</t>
    </r>
    <r>
      <rPr>
        <sz val="10"/>
        <rFont val="Calibri"/>
        <family val="2"/>
        <scheme val="minor"/>
      </rPr>
      <t xml:space="preserve"> x </t>
    </r>
    <r>
      <rPr>
        <b/>
        <sz val="10"/>
        <rFont val="Calibri"/>
        <family val="2"/>
        <scheme val="minor"/>
      </rPr>
      <t>h</t>
    </r>
    <r>
      <rPr>
        <b/>
        <vertAlign val="superscript"/>
        <sz val="10"/>
        <rFont val="Calibri"/>
        <family val="2"/>
        <scheme val="minor"/>
      </rPr>
      <t>exp</t>
    </r>
    <r>
      <rPr>
        <sz val="10"/>
        <rFont val="Calibri"/>
        <family val="2"/>
        <scheme val="minor"/>
      </rPr>
      <t>[m] x 3600</t>
    </r>
  </si>
  <si>
    <r>
      <t xml:space="preserve">Q </t>
    </r>
    <r>
      <rPr>
        <vertAlign val="subscript"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[m³/h]=</t>
    </r>
  </si>
  <si>
    <r>
      <t xml:space="preserve">Q </t>
    </r>
    <r>
      <rPr>
        <vertAlign val="subscript"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[m³/h]=</t>
    </r>
  </si>
  <si>
    <r>
      <t>h</t>
    </r>
    <r>
      <rPr>
        <vertAlign val="subscript"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[m] = </t>
    </r>
  </si>
  <si>
    <t>Nominale maten [mm]</t>
  </si>
  <si>
    <t>Q  [m³/h]</t>
  </si>
  <si>
    <t xml:space="preserve"> [mm]</t>
  </si>
  <si>
    <t>versie: sep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</si>
</sst>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"/>
    <numFmt numFmtId="166" formatCode="0.000"/>
  </numFmts>
  <fonts count="21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vertAlign val="subscript"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10"/>
      <name val="Calibri"/>
      <family val="2"/>
      <scheme val="minor"/>
    </font>
    <font>
      <vertAlign val="subscript"/>
      <sz val="10"/>
      <color indexed="10"/>
      <name val="Calibri"/>
      <family val="2"/>
      <scheme val="minor"/>
    </font>
    <font>
      <sz val="10"/>
      <color theme="0"/>
      <name val="Calibri"/>
      <family val="2"/>
      <scheme val="minor"/>
    </font>
    <font>
      <vertAlign val="subscript"/>
      <sz val="10"/>
      <color indexed="4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23"/>
      </right>
      <top style="thin">
        <color theme="0" tint="-0.499984740745262"/>
      </top>
      <bottom/>
      <diagonal/>
    </border>
    <border>
      <left style="thin">
        <color indexed="23"/>
      </left>
      <right style="thin">
        <color indexed="23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23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9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left" vertical="center"/>
    </xf>
    <xf numFmtId="0" fontId="16" fillId="0" borderId="0" xfId="0" applyFont="1" applyProtection="1"/>
    <xf numFmtId="0" fontId="9" fillId="0" borderId="10" xfId="0" applyFont="1" applyBorder="1" applyAlignment="1" applyProtection="1">
      <alignment vertical="center"/>
    </xf>
    <xf numFmtId="0" fontId="14" fillId="0" borderId="11" xfId="0" applyFont="1" applyBorder="1" applyAlignment="1" applyProtection="1">
      <alignment vertical="center"/>
    </xf>
    <xf numFmtId="0" fontId="9" fillId="0" borderId="11" xfId="0" applyFont="1" applyBorder="1" applyAlignment="1" applyProtection="1">
      <alignment horizontal="center" vertical="center"/>
    </xf>
    <xf numFmtId="0" fontId="15" fillId="0" borderId="11" xfId="0" applyFont="1" applyBorder="1" applyAlignment="1" applyProtection="1">
      <alignment horizontal="center" vertical="center"/>
    </xf>
    <xf numFmtId="0" fontId="15" fillId="0" borderId="12" xfId="0" applyFont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3" xfId="0" applyFont="1" applyBorder="1" applyProtection="1"/>
    <xf numFmtId="0" fontId="3" fillId="0" borderId="3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center"/>
    </xf>
    <xf numFmtId="0" fontId="3" fillId="0" borderId="4" xfId="0" applyFont="1" applyFill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Protection="1"/>
    <xf numFmtId="0" fontId="3" fillId="0" borderId="0" xfId="0" applyFont="1" applyProtection="1"/>
    <xf numFmtId="0" fontId="3" fillId="0" borderId="0" xfId="0" applyFont="1" applyBorder="1" applyAlignment="1" applyProtection="1">
      <alignment horizontal="center"/>
    </xf>
    <xf numFmtId="0" fontId="7" fillId="0" borderId="4" xfId="0" applyFont="1" applyFill="1" applyBorder="1" applyAlignment="1" applyProtection="1">
      <alignment horizontal="left" vertical="center"/>
    </xf>
    <xf numFmtId="0" fontId="7" fillId="0" borderId="5" xfId="0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left" vertical="center"/>
    </xf>
    <xf numFmtId="0" fontId="3" fillId="0" borderId="4" xfId="0" applyFont="1" applyBorder="1" applyProtection="1"/>
    <xf numFmtId="0" fontId="3" fillId="0" borderId="0" xfId="0" applyFont="1" applyBorder="1" applyAlignment="1" applyProtection="1">
      <alignment horizontal="left"/>
    </xf>
    <xf numFmtId="2" fontId="3" fillId="0" borderId="5" xfId="0" applyNumberFormat="1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vertical="center"/>
    </xf>
    <xf numFmtId="0" fontId="12" fillId="0" borderId="7" xfId="0" applyFont="1" applyBorder="1" applyAlignment="1" applyProtection="1">
      <alignment vertical="center"/>
    </xf>
    <xf numFmtId="0" fontId="3" fillId="0" borderId="10" xfId="0" applyFont="1" applyBorder="1" applyProtection="1"/>
    <xf numFmtId="0" fontId="3" fillId="0" borderId="10" xfId="0" applyFont="1" applyBorder="1" applyAlignment="1" applyProtection="1">
      <alignment horizontal="right" vertical="center"/>
    </xf>
    <xf numFmtId="0" fontId="3" fillId="0" borderId="12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right" vertical="center"/>
    </xf>
    <xf numFmtId="0" fontId="3" fillId="0" borderId="7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left" vertical="center"/>
    </xf>
    <xf numFmtId="0" fontId="15" fillId="0" borderId="0" xfId="0" applyFont="1" applyFill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3" fillId="0" borderId="8" xfId="0" applyFont="1" applyBorder="1" applyAlignment="1" applyProtection="1">
      <alignment horizontal="right" vertical="center"/>
    </xf>
    <xf numFmtId="0" fontId="3" fillId="0" borderId="8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/>
    </xf>
    <xf numFmtId="0" fontId="10" fillId="0" borderId="11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vertical="center"/>
    </xf>
    <xf numFmtId="0" fontId="3" fillId="0" borderId="13" xfId="0" applyFont="1" applyFill="1" applyBorder="1" applyAlignment="1" applyProtection="1">
      <alignment horizontal="center" vertical="center"/>
    </xf>
    <xf numFmtId="0" fontId="17" fillId="2" borderId="3" xfId="0" applyFont="1" applyFill="1" applyBorder="1" applyAlignment="1" applyProtection="1">
      <alignment horizontal="center" vertical="center"/>
    </xf>
    <xf numFmtId="0" fontId="17" fillId="0" borderId="14" xfId="0" applyFont="1" applyFill="1" applyBorder="1" applyAlignment="1" applyProtection="1">
      <alignment horizontal="center" vertical="center"/>
    </xf>
    <xf numFmtId="0" fontId="17" fillId="0" borderId="15" xfId="0" applyFont="1" applyFill="1" applyBorder="1" applyAlignment="1" applyProtection="1">
      <alignment horizontal="center" vertical="center"/>
    </xf>
    <xf numFmtId="0" fontId="17" fillId="0" borderId="16" xfId="0" applyFont="1" applyFill="1" applyBorder="1" applyAlignment="1" applyProtection="1">
      <alignment horizontal="center" vertical="center"/>
    </xf>
    <xf numFmtId="2" fontId="7" fillId="2" borderId="17" xfId="0" applyNumberFormat="1" applyFont="1" applyFill="1" applyBorder="1" applyAlignment="1" applyProtection="1">
      <alignment horizontal="center" vertical="center"/>
    </xf>
    <xf numFmtId="165" fontId="7" fillId="0" borderId="18" xfId="0" applyNumberFormat="1" applyFont="1" applyFill="1" applyBorder="1" applyAlignment="1" applyProtection="1">
      <alignment horizontal="center" vertical="center"/>
    </xf>
    <xf numFmtId="164" fontId="7" fillId="2" borderId="17" xfId="0" applyNumberFormat="1" applyFont="1" applyFill="1" applyBorder="1" applyAlignment="1" applyProtection="1">
      <alignment horizontal="center" vertical="center"/>
    </xf>
    <xf numFmtId="164" fontId="7" fillId="0" borderId="18" xfId="0" applyNumberFormat="1" applyFont="1" applyFill="1" applyBorder="1" applyAlignment="1" applyProtection="1">
      <alignment horizontal="center" vertical="center"/>
    </xf>
    <xf numFmtId="166" fontId="7" fillId="2" borderId="17" xfId="0" applyNumberFormat="1" applyFont="1" applyFill="1" applyBorder="1" applyAlignment="1" applyProtection="1">
      <alignment horizontal="center" vertical="center"/>
    </xf>
    <xf numFmtId="166" fontId="7" fillId="0" borderId="18" xfId="0" applyNumberFormat="1" applyFont="1" applyFill="1" applyBorder="1" applyAlignment="1" applyProtection="1">
      <alignment horizontal="center" vertical="center"/>
    </xf>
    <xf numFmtId="166" fontId="7" fillId="0" borderId="19" xfId="0" applyNumberFormat="1" applyFont="1" applyFill="1" applyBorder="1" applyAlignment="1" applyProtection="1">
      <alignment horizontal="center" vertical="center"/>
    </xf>
    <xf numFmtId="0" fontId="17" fillId="0" borderId="13" xfId="0" applyFont="1" applyFill="1" applyBorder="1" applyAlignment="1" applyProtection="1">
      <alignment horizontal="center" vertical="center"/>
    </xf>
    <xf numFmtId="166" fontId="7" fillId="2" borderId="0" xfId="0" applyNumberFormat="1" applyFont="1" applyFill="1" applyBorder="1" applyAlignment="1" applyProtection="1">
      <alignment horizontal="center" vertical="center"/>
    </xf>
    <xf numFmtId="166" fontId="7" fillId="0" borderId="20" xfId="0" applyNumberFormat="1" applyFont="1" applyFill="1" applyBorder="1" applyAlignment="1" applyProtection="1">
      <alignment horizontal="center" vertical="center"/>
    </xf>
    <xf numFmtId="2" fontId="7" fillId="2" borderId="0" xfId="0" applyNumberFormat="1" applyFont="1" applyFill="1" applyBorder="1" applyAlignment="1" applyProtection="1">
      <alignment horizontal="center" vertical="center"/>
    </xf>
    <xf numFmtId="2" fontId="7" fillId="0" borderId="20" xfId="0" applyNumberFormat="1" applyFont="1" applyFill="1" applyBorder="1" applyAlignment="1" applyProtection="1">
      <alignment horizontal="center" vertical="center"/>
    </xf>
    <xf numFmtId="2" fontId="7" fillId="0" borderId="21" xfId="0" applyNumberFormat="1" applyFont="1" applyFill="1" applyBorder="1" applyAlignment="1" applyProtection="1">
      <alignment horizontal="center" vertical="center"/>
    </xf>
    <xf numFmtId="2" fontId="18" fillId="0" borderId="20" xfId="0" applyNumberFormat="1" applyFont="1" applyFill="1" applyBorder="1" applyAlignment="1" applyProtection="1">
      <alignment horizontal="center" vertical="center"/>
    </xf>
    <xf numFmtId="2" fontId="18" fillId="2" borderId="0" xfId="0" applyNumberFormat="1" applyFont="1" applyFill="1" applyBorder="1" applyAlignment="1" applyProtection="1">
      <alignment horizontal="center" vertical="center"/>
    </xf>
    <xf numFmtId="2" fontId="18" fillId="0" borderId="21" xfId="0" applyNumberFormat="1" applyFont="1" applyFill="1" applyBorder="1" applyAlignment="1" applyProtection="1">
      <alignment horizontal="center" vertical="center"/>
    </xf>
    <xf numFmtId="0" fontId="17" fillId="0" borderId="22" xfId="0" applyFont="1" applyFill="1" applyBorder="1" applyAlignment="1" applyProtection="1">
      <alignment horizontal="center" vertical="center"/>
    </xf>
    <xf numFmtId="2" fontId="17" fillId="2" borderId="23" xfId="0" applyNumberFormat="1" applyFont="1" applyFill="1" applyBorder="1" applyAlignment="1" applyProtection="1">
      <alignment horizontal="center" vertical="center"/>
    </xf>
    <xf numFmtId="2" fontId="17" fillId="0" borderId="24" xfId="0" applyNumberFormat="1" applyFont="1" applyFill="1" applyBorder="1" applyAlignment="1" applyProtection="1">
      <alignment horizontal="center" vertical="center"/>
    </xf>
    <xf numFmtId="2" fontId="17" fillId="0" borderId="25" xfId="0" applyNumberFormat="1" applyFont="1" applyFill="1" applyBorder="1" applyAlignment="1" applyProtection="1">
      <alignment horizontal="center" vertical="center"/>
    </xf>
    <xf numFmtId="2" fontId="17" fillId="2" borderId="17" xfId="0" applyNumberFormat="1" applyFont="1" applyFill="1" applyBorder="1" applyAlignment="1" applyProtection="1">
      <alignment horizontal="center" vertical="center"/>
    </xf>
    <xf numFmtId="2" fontId="17" fillId="0" borderId="18" xfId="0" applyNumberFormat="1" applyFont="1" applyFill="1" applyBorder="1" applyAlignment="1" applyProtection="1">
      <alignment horizontal="center" vertical="center"/>
    </xf>
    <xf numFmtId="2" fontId="17" fillId="0" borderId="19" xfId="0" applyNumberFormat="1" applyFont="1" applyFill="1" applyBorder="1" applyAlignment="1" applyProtection="1">
      <alignment horizontal="center" vertical="center"/>
    </xf>
    <xf numFmtId="2" fontId="17" fillId="2" borderId="0" xfId="0" applyNumberFormat="1" applyFont="1" applyFill="1" applyBorder="1" applyAlignment="1" applyProtection="1">
      <alignment horizontal="center" vertical="center"/>
    </xf>
    <xf numFmtId="2" fontId="17" fillId="0" borderId="20" xfId="0" applyNumberFormat="1" applyFont="1" applyFill="1" applyBorder="1" applyAlignment="1" applyProtection="1">
      <alignment horizontal="center" vertical="center"/>
    </xf>
    <xf numFmtId="2" fontId="17" fillId="0" borderId="21" xfId="0" applyNumberFormat="1" applyFont="1" applyFill="1" applyBorder="1" applyAlignment="1" applyProtection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2" fontId="3" fillId="2" borderId="23" xfId="0" applyNumberFormat="1" applyFont="1" applyFill="1" applyBorder="1" applyAlignment="1" applyProtection="1">
      <alignment horizontal="center" vertical="center"/>
    </xf>
    <xf numFmtId="2" fontId="4" fillId="2" borderId="23" xfId="0" applyNumberFormat="1" applyFont="1" applyFill="1" applyBorder="1" applyAlignment="1" applyProtection="1">
      <alignment horizontal="center" vertical="center"/>
    </xf>
    <xf numFmtId="2" fontId="4" fillId="0" borderId="24" xfId="0" applyNumberFormat="1" applyFont="1" applyFill="1" applyBorder="1" applyAlignment="1" applyProtection="1">
      <alignment horizontal="center" vertical="center"/>
    </xf>
    <xf numFmtId="2" fontId="4" fillId="0" borderId="25" xfId="0" applyNumberFormat="1" applyFont="1" applyFill="1" applyBorder="1" applyAlignment="1" applyProtection="1">
      <alignment horizontal="center" vertical="center"/>
    </xf>
    <xf numFmtId="2" fontId="4" fillId="2" borderId="17" xfId="0" applyNumberFormat="1" applyFont="1" applyFill="1" applyBorder="1" applyAlignment="1" applyProtection="1">
      <alignment horizontal="center" vertical="center"/>
    </xf>
    <xf numFmtId="2" fontId="4" fillId="0" borderId="18" xfId="0" applyNumberFormat="1" applyFont="1" applyFill="1" applyBorder="1" applyAlignment="1" applyProtection="1">
      <alignment horizontal="center" vertical="center"/>
    </xf>
    <xf numFmtId="2" fontId="4" fillId="0" borderId="19" xfId="0" applyNumberFormat="1" applyFont="1" applyFill="1" applyBorder="1" applyAlignment="1" applyProtection="1">
      <alignment horizontal="center" vertical="center"/>
    </xf>
    <xf numFmtId="2" fontId="4" fillId="2" borderId="0" xfId="0" applyNumberFormat="1" applyFont="1" applyFill="1" applyBorder="1" applyAlignment="1" applyProtection="1">
      <alignment horizontal="center" vertical="center"/>
    </xf>
    <xf numFmtId="2" fontId="4" fillId="0" borderId="20" xfId="0" applyNumberFormat="1" applyFont="1" applyFill="1" applyBorder="1" applyAlignment="1" applyProtection="1">
      <alignment horizontal="center" vertical="center"/>
    </xf>
    <xf numFmtId="2" fontId="4" fillId="0" borderId="21" xfId="0" applyNumberFormat="1" applyFont="1" applyFill="1" applyBorder="1" applyAlignment="1" applyProtection="1">
      <alignment horizontal="center" vertical="center"/>
    </xf>
    <xf numFmtId="2" fontId="4" fillId="3" borderId="24" xfId="0" applyNumberFormat="1" applyFont="1" applyFill="1" applyBorder="1" applyAlignment="1" applyProtection="1">
      <alignment horizontal="center" vertical="center"/>
    </xf>
    <xf numFmtId="2" fontId="17" fillId="2" borderId="26" xfId="0" applyNumberFormat="1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2" fontId="17" fillId="2" borderId="29" xfId="0" applyNumberFormat="1" applyFont="1" applyFill="1" applyBorder="1" applyAlignment="1" applyProtection="1">
      <alignment horizontal="center" vertical="center"/>
    </xf>
    <xf numFmtId="2" fontId="17" fillId="0" borderId="30" xfId="0" applyNumberFormat="1" applyFont="1" applyFill="1" applyBorder="1" applyAlignment="1" applyProtection="1">
      <alignment horizontal="center" vertical="center"/>
    </xf>
    <xf numFmtId="2" fontId="17" fillId="2" borderId="31" xfId="0" applyNumberFormat="1" applyFont="1" applyFill="1" applyBorder="1" applyAlignment="1" applyProtection="1">
      <alignment horizontal="center" vertical="center"/>
    </xf>
    <xf numFmtId="2" fontId="17" fillId="0" borderId="32" xfId="0" applyNumberFormat="1" applyFont="1" applyFill="1" applyBorder="1" applyAlignment="1" applyProtection="1">
      <alignment horizontal="center" vertical="center"/>
    </xf>
    <xf numFmtId="0" fontId="17" fillId="0" borderId="4" xfId="0" applyFont="1" applyFill="1" applyBorder="1" applyAlignment="1" applyProtection="1">
      <alignment horizontal="center" vertical="center"/>
    </xf>
    <xf numFmtId="2" fontId="17" fillId="2" borderId="13" xfId="0" applyNumberFormat="1" applyFont="1" applyFill="1" applyBorder="1" applyAlignment="1" applyProtection="1">
      <alignment horizontal="center" vertical="center"/>
    </xf>
    <xf numFmtId="0" fontId="17" fillId="0" borderId="33" xfId="0" applyFont="1" applyFill="1" applyBorder="1" applyAlignment="1" applyProtection="1">
      <alignment horizontal="center" vertical="center"/>
    </xf>
    <xf numFmtId="2" fontId="17" fillId="2" borderId="22" xfId="0" applyNumberFormat="1" applyFont="1" applyFill="1" applyBorder="1" applyAlignment="1" applyProtection="1">
      <alignment horizontal="center" vertical="center"/>
    </xf>
    <xf numFmtId="0" fontId="17" fillId="0" borderId="6" xfId="0" applyFont="1" applyFill="1" applyBorder="1" applyAlignment="1" applyProtection="1">
      <alignment horizontal="center" vertical="center"/>
    </xf>
    <xf numFmtId="2" fontId="17" fillId="2" borderId="34" xfId="0" applyNumberFormat="1" applyFont="1" applyFill="1" applyBorder="1" applyAlignment="1" applyProtection="1">
      <alignment horizontal="center" vertical="center"/>
    </xf>
    <xf numFmtId="2" fontId="17" fillId="0" borderId="35" xfId="0" applyNumberFormat="1" applyFont="1" applyFill="1" applyBorder="1" applyAlignment="1" applyProtection="1">
      <alignment horizontal="center" vertical="center"/>
    </xf>
    <xf numFmtId="2" fontId="17" fillId="2" borderId="8" xfId="0" applyNumberFormat="1" applyFont="1" applyFill="1" applyBorder="1" applyAlignment="1" applyProtection="1">
      <alignment horizontal="center" vertical="center"/>
    </xf>
    <xf numFmtId="2" fontId="17" fillId="0" borderId="36" xfId="0" applyNumberFormat="1" applyFont="1" applyFill="1" applyBorder="1" applyAlignment="1" applyProtection="1">
      <alignment horizontal="center" vertical="center"/>
    </xf>
    <xf numFmtId="0" fontId="19" fillId="0" borderId="4" xfId="0" applyFont="1" applyBorder="1" applyProtection="1"/>
    <xf numFmtId="0" fontId="19" fillId="0" borderId="0" xfId="0" applyFont="1" applyBorder="1" applyAlignment="1" applyProtection="1">
      <alignment horizontal="left"/>
    </xf>
    <xf numFmtId="1" fontId="3" fillId="0" borderId="12" xfId="0" applyNumberFormat="1" applyFont="1" applyBorder="1" applyAlignment="1" applyProtection="1">
      <alignment horizontal="center"/>
    </xf>
    <xf numFmtId="0" fontId="3" fillId="0" borderId="37" xfId="0" applyFont="1" applyBorder="1" applyAlignment="1" applyProtection="1">
      <alignment horizontal="center" vertical="center"/>
    </xf>
    <xf numFmtId="0" fontId="3" fillId="0" borderId="38" xfId="0" applyFont="1" applyFill="1" applyBorder="1" applyAlignment="1" applyProtection="1">
      <alignment horizontal="center" vertical="center"/>
    </xf>
    <xf numFmtId="0" fontId="17" fillId="0" borderId="39" xfId="0" applyFont="1" applyFill="1" applyBorder="1" applyAlignment="1" applyProtection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/>
    </xf>
    <xf numFmtId="0" fontId="17" fillId="0" borderId="38" xfId="0" applyFont="1" applyFill="1" applyBorder="1" applyAlignment="1" applyProtection="1">
      <alignment horizontal="center" vertical="center"/>
    </xf>
    <xf numFmtId="0" fontId="17" fillId="0" borderId="40" xfId="0" applyFont="1" applyFill="1" applyBorder="1" applyAlignment="1" applyProtection="1">
      <alignment horizontal="center" vertical="center"/>
    </xf>
    <xf numFmtId="2" fontId="7" fillId="2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 applyProtection="1">
      <alignment horizontal="center" vertical="center"/>
    </xf>
    <xf numFmtId="2" fontId="3" fillId="0" borderId="25" xfId="0" applyNumberFormat="1" applyFont="1" applyFill="1" applyBorder="1" applyAlignment="1" applyProtection="1">
      <alignment horizontal="center" vertical="center"/>
    </xf>
    <xf numFmtId="2" fontId="3" fillId="2" borderId="17" xfId="0" applyNumberFormat="1" applyFont="1" applyFill="1" applyBorder="1" applyAlignment="1" applyProtection="1">
      <alignment horizontal="center" vertical="center"/>
    </xf>
    <xf numFmtId="2" fontId="3" fillId="0" borderId="18" xfId="0" applyNumberFormat="1" applyFont="1" applyFill="1" applyBorder="1" applyAlignment="1" applyProtection="1">
      <alignment horizontal="center" vertical="center"/>
    </xf>
    <xf numFmtId="2" fontId="3" fillId="0" borderId="19" xfId="0" applyNumberFormat="1" applyFont="1" applyFill="1" applyBorder="1" applyAlignment="1" applyProtection="1">
      <alignment horizontal="center" vertical="center"/>
    </xf>
    <xf numFmtId="2" fontId="3" fillId="2" borderId="0" xfId="0" applyNumberFormat="1" applyFont="1" applyFill="1" applyBorder="1" applyAlignment="1" applyProtection="1">
      <alignment horizontal="center" vertical="center"/>
    </xf>
    <xf numFmtId="2" fontId="3" fillId="0" borderId="20" xfId="0" applyNumberFormat="1" applyFont="1" applyFill="1" applyBorder="1" applyAlignment="1" applyProtection="1">
      <alignment horizontal="center" vertical="center"/>
    </xf>
    <xf numFmtId="2" fontId="3" fillId="0" borderId="21" xfId="0" applyNumberFormat="1" applyFont="1" applyFill="1" applyBorder="1" applyAlignment="1" applyProtection="1">
      <alignment horizontal="center" vertical="center"/>
    </xf>
    <xf numFmtId="2" fontId="18" fillId="3" borderId="24" xfId="0" applyNumberFormat="1" applyFont="1" applyFill="1" applyBorder="1" applyAlignment="1" applyProtection="1">
      <alignment horizontal="center" vertical="center"/>
    </xf>
    <xf numFmtId="0" fontId="17" fillId="0" borderId="37" xfId="0" applyFont="1" applyFill="1" applyBorder="1" applyAlignment="1" applyProtection="1">
      <alignment horizontal="center" vertical="center"/>
    </xf>
    <xf numFmtId="2" fontId="17" fillId="2" borderId="41" xfId="0" applyNumberFormat="1" applyFont="1" applyFill="1" applyBorder="1" applyAlignment="1" applyProtection="1">
      <alignment horizontal="center" vertical="center"/>
    </xf>
    <xf numFmtId="0" fontId="17" fillId="0" borderId="42" xfId="0" applyFont="1" applyFill="1" applyBorder="1" applyAlignment="1" applyProtection="1">
      <alignment horizontal="center" vertical="center"/>
    </xf>
    <xf numFmtId="2" fontId="17" fillId="2" borderId="43" xfId="0" applyNumberFormat="1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2" fontId="3" fillId="2" borderId="26" xfId="0" applyNumberFormat="1" applyFont="1" applyFill="1" applyBorder="1" applyAlignment="1" applyProtection="1">
      <alignment horizontal="center" vertical="center"/>
    </xf>
    <xf numFmtId="2" fontId="4" fillId="2" borderId="26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17" fillId="0" borderId="44" xfId="0" applyFont="1" applyFill="1" applyBorder="1" applyAlignment="1" applyProtection="1">
      <alignment horizontal="center" vertical="center"/>
    </xf>
    <xf numFmtId="0" fontId="17" fillId="0" borderId="45" xfId="0" applyFont="1" applyFill="1" applyBorder="1" applyAlignment="1" applyProtection="1">
      <alignment horizontal="center" vertical="center"/>
    </xf>
    <xf numFmtId="0" fontId="17" fillId="0" borderId="46" xfId="0" applyFont="1" applyFill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right" vertical="center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Percent 2" xfId="2" xr:uid="{00000000-0005-0000-0000-000003000000}"/>
    <cellStyle name="Percent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133_arkon_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133</v>
          </cell>
        </row>
        <row r="3">
          <cell r="B3">
            <v>1.1274939801644746</v>
          </cell>
          <cell r="K3">
            <v>200</v>
          </cell>
        </row>
        <row r="4">
          <cell r="K4">
            <v>515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zoomScaleNormal="100" workbookViewId="0">
      <selection activeCell="H2" sqref="H2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17</v>
      </c>
      <c r="B1" s="2"/>
      <c r="C1" s="2"/>
      <c r="D1" s="2"/>
      <c r="E1" s="2"/>
      <c r="F1" s="2"/>
      <c r="G1" s="2"/>
      <c r="H1" s="2"/>
      <c r="I1" s="2"/>
      <c r="J1" s="3"/>
      <c r="K1" s="153" t="s">
        <v>32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0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50" t="s">
        <v>11</v>
      </c>
      <c r="B5" s="151"/>
      <c r="C5" s="151"/>
      <c r="D5" s="151"/>
      <c r="E5" s="151"/>
      <c r="F5" s="150" t="s">
        <v>12</v>
      </c>
      <c r="G5" s="151"/>
      <c r="H5" s="151"/>
      <c r="I5" s="152"/>
      <c r="J5" s="151" t="s">
        <v>29</v>
      </c>
      <c r="K5" s="152"/>
    </row>
    <row r="6" spans="1:11" x14ac:dyDescent="0.35">
      <c r="A6" s="11" t="s">
        <v>3</v>
      </c>
      <c r="B6" s="12">
        <v>0.39984999999999998</v>
      </c>
      <c r="C6" s="13"/>
      <c r="D6" s="14"/>
      <c r="E6" s="15"/>
      <c r="F6" s="16" t="s">
        <v>26</v>
      </c>
      <c r="G6" s="17">
        <v>0.21</v>
      </c>
      <c r="H6" s="18" t="s">
        <v>28</v>
      </c>
      <c r="I6" s="19">
        <v>2.1000000000000001E-2</v>
      </c>
      <c r="J6" s="20" t="s">
        <v>1</v>
      </c>
      <c r="K6" s="21">
        <v>90</v>
      </c>
    </row>
    <row r="7" spans="1:11" x14ac:dyDescent="0.35">
      <c r="A7" s="22" t="s">
        <v>13</v>
      </c>
      <c r="B7" s="23">
        <v>2.2999999999999998</v>
      </c>
      <c r="C7" s="24"/>
      <c r="D7" s="25"/>
      <c r="E7" s="26"/>
      <c r="F7" s="27"/>
      <c r="G7" s="28"/>
      <c r="H7" s="29" t="s">
        <v>19</v>
      </c>
      <c r="I7" s="30"/>
      <c r="J7" s="31" t="s">
        <v>2</v>
      </c>
      <c r="K7" s="32">
        <v>73</v>
      </c>
    </row>
    <row r="8" spans="1:11" x14ac:dyDescent="0.35">
      <c r="A8" s="33" t="s">
        <v>22</v>
      </c>
      <c r="B8" s="34" t="s">
        <v>24</v>
      </c>
      <c r="C8" s="27"/>
      <c r="D8" s="27"/>
      <c r="E8" s="27"/>
      <c r="F8" s="16" t="s">
        <v>27</v>
      </c>
      <c r="G8" s="17">
        <v>20</v>
      </c>
      <c r="H8" s="18" t="s">
        <v>18</v>
      </c>
      <c r="I8" s="35">
        <v>0.155</v>
      </c>
      <c r="J8" s="31" t="s">
        <v>3</v>
      </c>
      <c r="K8" s="32">
        <v>200</v>
      </c>
    </row>
    <row r="9" spans="1:11" x14ac:dyDescent="0.35">
      <c r="A9" s="36"/>
      <c r="B9" s="37"/>
      <c r="C9" s="38"/>
      <c r="D9" s="39" t="s">
        <v>16</v>
      </c>
      <c r="E9" s="40">
        <v>2</v>
      </c>
      <c r="F9" s="41"/>
      <c r="G9" s="42"/>
      <c r="H9" s="43" t="s">
        <v>14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54" t="s">
        <v>4</v>
      </c>
      <c r="B11" s="55"/>
      <c r="C11" s="56"/>
      <c r="D11" s="56"/>
      <c r="E11" s="56"/>
      <c r="F11" s="56" t="s">
        <v>30</v>
      </c>
      <c r="G11" s="57"/>
      <c r="H11" s="57"/>
      <c r="I11" s="57"/>
      <c r="J11" s="56"/>
      <c r="K11" s="58"/>
    </row>
    <row r="12" spans="1:11" x14ac:dyDescent="0.35">
      <c r="A12" s="59" t="s">
        <v>31</v>
      </c>
      <c r="B12" s="60">
        <v>0</v>
      </c>
      <c r="C12" s="61">
        <v>1</v>
      </c>
      <c r="D12" s="60">
        <v>2</v>
      </c>
      <c r="E12" s="61">
        <v>3</v>
      </c>
      <c r="F12" s="60">
        <v>4</v>
      </c>
      <c r="G12" s="61">
        <v>5</v>
      </c>
      <c r="H12" s="60">
        <v>6</v>
      </c>
      <c r="I12" s="61">
        <v>7</v>
      </c>
      <c r="J12" s="60">
        <v>8</v>
      </c>
      <c r="K12" s="62">
        <v>9</v>
      </c>
    </row>
    <row r="13" spans="1:11" x14ac:dyDescent="0.35">
      <c r="A13" s="63">
        <v>0</v>
      </c>
      <c r="B13" s="64">
        <v>0</v>
      </c>
      <c r="C13" s="65">
        <f>((($A13+C$12)/1000)^$B$7)*$B$6*3600</f>
        <v>1.8121727732612353E-4</v>
      </c>
      <c r="D13" s="66">
        <f t="shared" ref="D13:K28" si="0">((($A13+D$12)/1000)^$B$7)*$B$6*3600</f>
        <v>8.9241855432653277E-4</v>
      </c>
      <c r="E13" s="67">
        <f t="shared" si="0"/>
        <v>2.26766285881539E-3</v>
      </c>
      <c r="F13" s="66">
        <f t="shared" si="0"/>
        <v>4.3947844700978353E-3</v>
      </c>
      <c r="G13" s="67">
        <f t="shared" si="0"/>
        <v>7.3422743983320967E-3</v>
      </c>
      <c r="H13" s="68">
        <f t="shared" si="0"/>
        <v>1.1167281839921309E-2</v>
      </c>
      <c r="I13" s="69">
        <f t="shared" si="0"/>
        <v>1.5919341275457254E-2</v>
      </c>
      <c r="J13" s="68">
        <f t="shared" si="0"/>
        <v>2.1642457392863738E-2</v>
      </c>
      <c r="K13" s="70">
        <f t="shared" si="0"/>
        <v>2.8376404927420815E-2</v>
      </c>
    </row>
    <row r="14" spans="1:11" x14ac:dyDescent="0.35">
      <c r="A14" s="71">
        <v>10</v>
      </c>
      <c r="B14" s="72">
        <f t="shared" ref="B14:K29" si="1">((($A14+B$12)/1000)^$B$7)*$B$6*3600</f>
        <v>3.6157600427007851E-2</v>
      </c>
      <c r="C14" s="73">
        <f t="shared" si="1"/>
        <v>4.5019718694347677E-2</v>
      </c>
      <c r="D14" s="72">
        <f t="shared" si="0"/>
        <v>5.4994146597869095E-2</v>
      </c>
      <c r="E14" s="73">
        <f t="shared" si="0"/>
        <v>6.6110327931484372E-2</v>
      </c>
      <c r="F14" s="72">
        <f t="shared" si="0"/>
        <v>7.8396032301641133E-2</v>
      </c>
      <c r="G14" s="73">
        <f t="shared" si="0"/>
        <v>9.1877569280358257E-2</v>
      </c>
      <c r="H14" s="74">
        <f t="shared" si="0"/>
        <v>0.10657996204111822</v>
      </c>
      <c r="I14" s="75">
        <f t="shared" si="0"/>
        <v>0.12252709030619972</v>
      </c>
      <c r="J14" s="74">
        <f t="shared" si="0"/>
        <v>0.13974180958882909</v>
      </c>
      <c r="K14" s="76">
        <f t="shared" si="0"/>
        <v>0.15824605181013862</v>
      </c>
    </row>
    <row r="15" spans="1:11" x14ac:dyDescent="0.35">
      <c r="A15" s="71">
        <v>20</v>
      </c>
      <c r="B15" s="74">
        <f t="shared" si="1"/>
        <v>0.17806091106267377</v>
      </c>
      <c r="C15" s="77">
        <f t="shared" si="1"/>
        <v>0.19920671737162915</v>
      </c>
      <c r="D15" s="78">
        <f t="shared" si="0"/>
        <v>0.22170310064362314</v>
      </c>
      <c r="E15" s="77">
        <f t="shared" si="0"/>
        <v>0.24556904650886158</v>
      </c>
      <c r="F15" s="78">
        <f t="shared" si="0"/>
        <v>0.27082294540255131</v>
      </c>
      <c r="G15" s="77">
        <f t="shared" si="0"/>
        <v>0.29748263595963187</v>
      </c>
      <c r="H15" s="78">
        <f t="shared" si="0"/>
        <v>0.32556544358898987</v>
      </c>
      <c r="I15" s="77">
        <f t="shared" si="0"/>
        <v>0.35508821493226383</v>
      </c>
      <c r="J15" s="78">
        <f t="shared" si="0"/>
        <v>0.38606734878629273</v>
      </c>
      <c r="K15" s="79">
        <f t="shared" si="0"/>
        <v>0.41851882396850043</v>
      </c>
    </row>
    <row r="16" spans="1:11" x14ac:dyDescent="0.35">
      <c r="A16" s="71">
        <v>30</v>
      </c>
      <c r="B16" s="78">
        <f t="shared" si="1"/>
        <v>0.45245822452489393</v>
      </c>
      <c r="C16" s="77">
        <f t="shared" si="1"/>
        <v>0.48790076261621873</v>
      </c>
      <c r="D16" s="78">
        <f t="shared" si="0"/>
        <v>0.52486129936574477</v>
      </c>
      <c r="E16" s="77">
        <f t="shared" si="0"/>
        <v>0.56335436390960669</v>
      </c>
      <c r="F16" s="78">
        <f t="shared" si="0"/>
        <v>0.60339417085554248</v>
      </c>
      <c r="G16" s="77">
        <f t="shared" si="0"/>
        <v>0.64499463632682819</v>
      </c>
      <c r="H16" s="78">
        <f t="shared" si="0"/>
        <v>0.68816939274398348</v>
      </c>
      <c r="I16" s="77">
        <f t="shared" si="0"/>
        <v>0.73293180247650602</v>
      </c>
      <c r="J16" s="78">
        <f t="shared" si="0"/>
        <v>0.77929497047977025</v>
      </c>
      <c r="K16" s="79">
        <f t="shared" si="0"/>
        <v>0.82727175601772451</v>
      </c>
    </row>
    <row r="17" spans="1:11" x14ac:dyDescent="0.35">
      <c r="A17" s="71">
        <v>40</v>
      </c>
      <c r="B17" s="78">
        <f t="shared" si="1"/>
        <v>0.87687478355966741</v>
      </c>
      <c r="C17" s="77">
        <f t="shared" si="1"/>
        <v>0.9281164529288316</v>
      </c>
      <c r="D17" s="78">
        <f t="shared" si="0"/>
        <v>0.98100894877144307</v>
      </c>
      <c r="E17" s="77">
        <f t="shared" si="0"/>
        <v>1.0355642494070976</v>
      </c>
      <c r="F17" s="78">
        <f t="shared" si="0"/>
        <v>1.0917941351145686</v>
      </c>
      <c r="G17" s="77">
        <f t="shared" si="0"/>
        <v>1.1497101959012379</v>
      </c>
      <c r="H17" s="78">
        <f t="shared" si="0"/>
        <v>1.2093238387992928</v>
      </c>
      <c r="I17" s="77">
        <f t="shared" si="0"/>
        <v>1.270646294727297</v>
      </c>
      <c r="J17" s="78">
        <f t="shared" si="0"/>
        <v>1.3336886249518654</v>
      </c>
      <c r="K17" s="79">
        <f t="shared" si="0"/>
        <v>1.3984617271807105</v>
      </c>
    </row>
    <row r="18" spans="1:11" x14ac:dyDescent="0.35">
      <c r="A18" s="80">
        <v>50</v>
      </c>
      <c r="B18" s="81">
        <f t="shared" si="1"/>
        <v>1.4649763413152816</v>
      </c>
      <c r="C18" s="82">
        <f t="shared" si="1"/>
        <v>1.5332430548885327</v>
      </c>
      <c r="D18" s="81">
        <f t="shared" si="0"/>
        <v>1.6032723082109777</v>
      </c>
      <c r="E18" s="82">
        <f t="shared" si="0"/>
        <v>1.6750743992460444</v>
      </c>
      <c r="F18" s="81">
        <f t="shared" si="0"/>
        <v>1.7486594882339022</v>
      </c>
      <c r="G18" s="82">
        <f t="shared" si="0"/>
        <v>1.824037602081173</v>
      </c>
      <c r="H18" s="81">
        <f t="shared" si="0"/>
        <v>1.9012186385325105</v>
      </c>
      <c r="I18" s="82">
        <f t="shared" si="0"/>
        <v>1.980212370138605</v>
      </c>
      <c r="J18" s="81">
        <f t="shared" si="0"/>
        <v>2.0610284480340133</v>
      </c>
      <c r="K18" s="83">
        <f t="shared" si="0"/>
        <v>2.1436764055370632</v>
      </c>
    </row>
    <row r="19" spans="1:11" x14ac:dyDescent="0.35">
      <c r="A19" s="63">
        <v>60</v>
      </c>
      <c r="B19" s="84">
        <f t="shared" si="1"/>
        <v>2.2281656615831325</v>
      </c>
      <c r="C19" s="85">
        <f t="shared" si="1"/>
        <v>2.3145055240016998</v>
      </c>
      <c r="D19" s="84">
        <f t="shared" si="0"/>
        <v>2.402705192646728</v>
      </c>
      <c r="E19" s="85">
        <f t="shared" si="0"/>
        <v>2.4927737623892572</v>
      </c>
      <c r="F19" s="84">
        <f t="shared" si="0"/>
        <v>2.5847202259803597</v>
      </c>
      <c r="G19" s="85">
        <f t="shared" si="0"/>
        <v>2.6785534767920511</v>
      </c>
      <c r="H19" s="84">
        <f t="shared" si="0"/>
        <v>2.7742823114431627</v>
      </c>
      <c r="I19" s="85">
        <f t="shared" si="0"/>
        <v>2.8719154323167042</v>
      </c>
      <c r="J19" s="84">
        <f t="shared" si="0"/>
        <v>2.9714614499747571</v>
      </c>
      <c r="K19" s="86">
        <f t="shared" si="0"/>
        <v>3.0729288854765295</v>
      </c>
    </row>
    <row r="20" spans="1:11" x14ac:dyDescent="0.35">
      <c r="A20" s="71">
        <v>70</v>
      </c>
      <c r="B20" s="87">
        <f t="shared" si="1"/>
        <v>3.1763261726048428</v>
      </c>
      <c r="C20" s="88">
        <f t="shared" si="1"/>
        <v>3.2816616600058892</v>
      </c>
      <c r="D20" s="87">
        <f t="shared" si="0"/>
        <v>3.3889436132468758</v>
      </c>
      <c r="E20" s="88">
        <f t="shared" si="0"/>
        <v>3.4981802167957521</v>
      </c>
      <c r="F20" s="87">
        <f t="shared" si="0"/>
        <v>3.6093795759270777</v>
      </c>
      <c r="G20" s="88">
        <f t="shared" si="0"/>
        <v>3.7225497185577194</v>
      </c>
      <c r="H20" s="87">
        <f t="shared" si="0"/>
        <v>3.8376985970158404</v>
      </c>
      <c r="I20" s="88">
        <f t="shared" si="0"/>
        <v>3.9548340897465186</v>
      </c>
      <c r="J20" s="87">
        <f t="shared" si="0"/>
        <v>4.0739640029570419</v>
      </c>
      <c r="K20" s="89">
        <f t="shared" si="0"/>
        <v>4.1950960722047252</v>
      </c>
    </row>
    <row r="21" spans="1:11" x14ac:dyDescent="0.35">
      <c r="A21" s="71">
        <v>80</v>
      </c>
      <c r="B21" s="87">
        <f t="shared" si="1"/>
        <v>4.3182379639300654</v>
      </c>
      <c r="C21" s="88">
        <f t="shared" si="1"/>
        <v>4.4433972769376506</v>
      </c>
      <c r="D21" s="87">
        <f t="shared" si="0"/>
        <v>4.5705815438273261</v>
      </c>
      <c r="E21" s="88">
        <f t="shared" si="0"/>
        <v>4.6997982323778862</v>
      </c>
      <c r="F21" s="87">
        <f t="shared" si="0"/>
        <v>4.831054746885326</v>
      </c>
      <c r="G21" s="88">
        <f t="shared" si="0"/>
        <v>4.9643584294578025</v>
      </c>
      <c r="H21" s="87">
        <f t="shared" si="0"/>
        <v>5.0997165612690791</v>
      </c>
      <c r="I21" s="88">
        <f t="shared" si="0"/>
        <v>5.2371363637723745</v>
      </c>
      <c r="J21" s="87">
        <f t="shared" si="0"/>
        <v>5.3766249998761806</v>
      </c>
      <c r="K21" s="89">
        <f t="shared" si="0"/>
        <v>5.5181895750837988</v>
      </c>
    </row>
    <row r="22" spans="1:11" x14ac:dyDescent="0.35">
      <c r="A22" s="71">
        <v>90</v>
      </c>
      <c r="B22" s="87">
        <f t="shared" si="1"/>
        <v>5.6618371385979893</v>
      </c>
      <c r="C22" s="88">
        <f t="shared" si="1"/>
        <v>5.8075746843923053</v>
      </c>
      <c r="D22" s="87">
        <f t="shared" si="0"/>
        <v>5.9554091522503114</v>
      </c>
      <c r="E22" s="88">
        <f t="shared" si="0"/>
        <v>6.1053474287741771</v>
      </c>
      <c r="F22" s="87">
        <f t="shared" si="0"/>
        <v>6.2573963483637183</v>
      </c>
      <c r="G22" s="88">
        <f t="shared" si="0"/>
        <v>6.4115626941671522</v>
      </c>
      <c r="H22" s="87">
        <f t="shared" si="0"/>
        <v>6.5678531990046105</v>
      </c>
      <c r="I22" s="88">
        <f t="shared" si="0"/>
        <v>6.7262745462655262</v>
      </c>
      <c r="J22" s="87">
        <f t="shared" si="0"/>
        <v>6.8868333707808578</v>
      </c>
      <c r="K22" s="89">
        <f t="shared" si="0"/>
        <v>7.0495362596711209</v>
      </c>
    </row>
    <row r="23" spans="1:11" x14ac:dyDescent="0.35">
      <c r="A23" s="80">
        <v>100</v>
      </c>
      <c r="B23" s="81">
        <f t="shared" si="1"/>
        <v>7.2143897531711385</v>
      </c>
      <c r="C23" s="82">
        <f t="shared" si="1"/>
        <v>7.3814003454323656</v>
      </c>
      <c r="D23" s="81">
        <f t="shared" si="0"/>
        <v>7.5505744853036418</v>
      </c>
      <c r="E23" s="82">
        <f t="shared" si="0"/>
        <v>7.7219185770911327</v>
      </c>
      <c r="F23" s="81">
        <f t="shared" si="0"/>
        <v>7.8954389812982093</v>
      </c>
      <c r="G23" s="82">
        <f t="shared" si="0"/>
        <v>8.071142015346032</v>
      </c>
      <c r="H23" s="81">
        <f t="shared" si="0"/>
        <v>8.2490339542754381</v>
      </c>
      <c r="I23" s="82">
        <f t="shared" si="0"/>
        <v>8.4291210314308795</v>
      </c>
      <c r="J23" s="81">
        <f t="shared" si="0"/>
        <v>8.611409439126998</v>
      </c>
      <c r="K23" s="83">
        <f t="shared" si="0"/>
        <v>8.7959053292983729</v>
      </c>
    </row>
    <row r="24" spans="1:11" x14ac:dyDescent="0.35">
      <c r="A24" s="63">
        <v>110</v>
      </c>
      <c r="B24" s="84">
        <f t="shared" si="1"/>
        <v>8.982614814133175</v>
      </c>
      <c r="C24" s="85">
        <f t="shared" si="1"/>
        <v>9.1715439666910772</v>
      </c>
      <c r="D24" s="84">
        <f t="shared" si="0"/>
        <v>9.3626988215061058</v>
      </c>
      <c r="E24" s="85">
        <f t="shared" si="0"/>
        <v>9.5560853751748596</v>
      </c>
      <c r="F24" s="84">
        <f t="shared" si="0"/>
        <v>9.7517095869305574</v>
      </c>
      <c r="G24" s="85">
        <f t="shared" si="0"/>
        <v>9.9495773792034665</v>
      </c>
      <c r="H24" s="84">
        <f t="shared" si="0"/>
        <v>10.149694638168075</v>
      </c>
      <c r="I24" s="85">
        <f t="shared" si="0"/>
        <v>10.352067214277413</v>
      </c>
      <c r="J24" s="84">
        <f t="shared" si="0"/>
        <v>10.556700922785067</v>
      </c>
      <c r="K24" s="86">
        <f t="shared" si="0"/>
        <v>10.763601544255058</v>
      </c>
    </row>
    <row r="25" spans="1:11" x14ac:dyDescent="0.35">
      <c r="A25" s="71">
        <v>120</v>
      </c>
      <c r="B25" s="87">
        <f t="shared" si="1"/>
        <v>10.972774825060213</v>
      </c>
      <c r="C25" s="88">
        <f t="shared" si="1"/>
        <v>11.184226477869185</v>
      </c>
      <c r="D25" s="87">
        <f t="shared" si="0"/>
        <v>11.397962182122553</v>
      </c>
      <c r="E25" s="88">
        <f t="shared" si="0"/>
        <v>11.613987584498366</v>
      </c>
      <c r="F25" s="87">
        <f t="shared" si="0"/>
        <v>11.832308299367352</v>
      </c>
      <c r="G25" s="88">
        <f t="shared" si="0"/>
        <v>12.052929909238237</v>
      </c>
      <c r="H25" s="87">
        <f t="shared" si="0"/>
        <v>12.275857965193287</v>
      </c>
      <c r="I25" s="88">
        <f t="shared" si="0"/>
        <v>12.50109798731464</v>
      </c>
      <c r="J25" s="87">
        <f t="shared" si="0"/>
        <v>12.728655465101319</v>
      </c>
      <c r="K25" s="89">
        <f t="shared" si="0"/>
        <v>12.958535857877573</v>
      </c>
    </row>
    <row r="26" spans="1:11" x14ac:dyDescent="0.35">
      <c r="A26" s="71">
        <v>130</v>
      </c>
      <c r="B26" s="87">
        <f t="shared" si="1"/>
        <v>13.190744595192545</v>
      </c>
      <c r="C26" s="88">
        <f t="shared" si="1"/>
        <v>13.425287077211571</v>
      </c>
      <c r="D26" s="87">
        <f t="shared" si="0"/>
        <v>13.662168675099485</v>
      </c>
      <c r="E26" s="88">
        <f t="shared" si="0"/>
        <v>13.901394731395932</v>
      </c>
      <c r="F26" s="87">
        <f t="shared" si="0"/>
        <v>14.142970560383043</v>
      </c>
      <c r="G26" s="88">
        <f t="shared" si="0"/>
        <v>14.386901448445769</v>
      </c>
      <c r="H26" s="87">
        <f t="shared" si="0"/>
        <v>14.633192654424825</v>
      </c>
      <c r="I26" s="88">
        <f t="shared" si="0"/>
        <v>14.881849409962649</v>
      </c>
      <c r="J26" s="87">
        <f t="shared" si="0"/>
        <v>15.132876919842603</v>
      </c>
      <c r="K26" s="89">
        <f t="shared" si="0"/>
        <v>15.386280362321321</v>
      </c>
    </row>
    <row r="27" spans="1:11" x14ac:dyDescent="0.35">
      <c r="A27" s="71">
        <v>140</v>
      </c>
      <c r="B27" s="87">
        <f t="shared" si="1"/>
        <v>15.642064889454772</v>
      </c>
      <c r="C27" s="88">
        <f t="shared" si="1"/>
        <v>15.900235627417832</v>
      </c>
      <c r="D27" s="87">
        <f t="shared" si="0"/>
        <v>16.160797676817825</v>
      </c>
      <c r="E27" s="88">
        <f t="shared" si="0"/>
        <v>16.423756113002028</v>
      </c>
      <c r="F27" s="87">
        <f t="shared" si="0"/>
        <v>16.689115986359305</v>
      </c>
      <c r="G27" s="88">
        <f t="shared" si="0"/>
        <v>16.956882322616167</v>
      </c>
      <c r="H27" s="87">
        <f t="shared" si="0"/>
        <v>17.227060123127181</v>
      </c>
      <c r="I27" s="88">
        <f t="shared" si="0"/>
        <v>17.499654365160069</v>
      </c>
      <c r="J27" s="87">
        <f t="shared" si="0"/>
        <v>17.774670002175462</v>
      </c>
      <c r="K27" s="89">
        <f t="shared" si="0"/>
        <v>18.052111964101623</v>
      </c>
    </row>
    <row r="28" spans="1:11" x14ac:dyDescent="0.35">
      <c r="A28" s="80">
        <v>150</v>
      </c>
      <c r="B28" s="87">
        <f t="shared" si="1"/>
        <v>18.331985157604112</v>
      </c>
      <c r="C28" s="90">
        <f t="shared" si="1"/>
        <v>18.614294466350547</v>
      </c>
      <c r="D28" s="91">
        <f t="shared" si="0"/>
        <v>18.899044751270704</v>
      </c>
      <c r="E28" s="90">
        <f t="shared" si="0"/>
        <v>19.186240850811888</v>
      </c>
      <c r="F28" s="91">
        <f t="shared" si="0"/>
        <v>19.475887581189802</v>
      </c>
      <c r="G28" s="90">
        <f t="shared" si="0"/>
        <v>19.767989736635112</v>
      </c>
      <c r="H28" s="92">
        <f t="shared" si="0"/>
        <v>20.0625520896354</v>
      </c>
      <c r="I28" s="93">
        <f t="shared" si="0"/>
        <v>20.359579391173298</v>
      </c>
      <c r="J28" s="92">
        <f t="shared" si="0"/>
        <v>20.6590763709602</v>
      </c>
      <c r="K28" s="94">
        <f t="shared" si="0"/>
        <v>20.961047737666142</v>
      </c>
    </row>
    <row r="29" spans="1:11" x14ac:dyDescent="0.35">
      <c r="A29" s="63">
        <v>160</v>
      </c>
      <c r="B29" s="95">
        <f t="shared" si="1"/>
        <v>21.265498179145709</v>
      </c>
      <c r="C29" s="96">
        <f t="shared" si="1"/>
        <v>21.572432362660031</v>
      </c>
      <c r="D29" s="95">
        <f t="shared" si="1"/>
        <v>21.881854935095195</v>
      </c>
      <c r="E29" s="96">
        <f t="shared" si="1"/>
        <v>22.193770523176898</v>
      </c>
      <c r="F29" s="95">
        <f t="shared" si="1"/>
        <v>22.508183733681584</v>
      </c>
      <c r="G29" s="96">
        <f t="shared" si="1"/>
        <v>22.825099153643979</v>
      </c>
      <c r="H29" s="95">
        <f t="shared" si="1"/>
        <v>23.144521350561369</v>
      </c>
      <c r="I29" s="96">
        <f t="shared" si="1"/>
        <v>23.466454872594547</v>
      </c>
      <c r="J29" s="95">
        <f t="shared" si="1"/>
        <v>23.790904248765234</v>
      </c>
      <c r="K29" s="97">
        <f t="shared" si="1"/>
        <v>24.117873989150674</v>
      </c>
    </row>
    <row r="30" spans="1:11" x14ac:dyDescent="0.35">
      <c r="A30" s="71">
        <v>170</v>
      </c>
      <c r="B30" s="98">
        <f t="shared" ref="B30:K33" si="2">((($A30+B$12)/1000)^$B$7)*$B$6*3600</f>
        <v>24.447368585074869</v>
      </c>
      <c r="C30" s="99">
        <f t="shared" si="2"/>
        <v>24.77939250929683</v>
      </c>
      <c r="D30" s="98">
        <f t="shared" si="2"/>
        <v>25.113950216195903</v>
      </c>
      <c r="E30" s="99">
        <f t="shared" si="2"/>
        <v>25.45104614195408</v>
      </c>
      <c r="F30" s="98">
        <f t="shared" si="2"/>
        <v>25.790684704735479</v>
      </c>
      <c r="G30" s="99">
        <f t="shared" si="2"/>
        <v>26.132870304863086</v>
      </c>
      <c r="H30" s="98">
        <f t="shared" si="2"/>
        <v>26.477607324992686</v>
      </c>
      <c r="I30" s="99">
        <f t="shared" si="2"/>
        <v>26.824900130284206</v>
      </c>
      <c r="J30" s="98">
        <f t="shared" si="2"/>
        <v>27.174753068570283</v>
      </c>
      <c r="K30" s="100">
        <f t="shared" si="2"/>
        <v>27.527170470522485</v>
      </c>
    </row>
    <row r="31" spans="1:11" x14ac:dyDescent="0.35">
      <c r="A31" s="71">
        <v>180</v>
      </c>
      <c r="B31" s="98">
        <f t="shared" si="2"/>
        <v>27.882156649814743</v>
      </c>
      <c r="C31" s="99">
        <f t="shared" si="2"/>
        <v>28.239715903284576</v>
      </c>
      <c r="D31" s="98">
        <f t="shared" si="2"/>
        <v>28.599852511091804</v>
      </c>
      <c r="E31" s="99">
        <f t="shared" si="2"/>
        <v>28.962570736874806</v>
      </c>
      <c r="F31" s="98">
        <f t="shared" si="2"/>
        <v>29.327874827904612</v>
      </c>
      <c r="G31" s="99">
        <f t="shared" si="2"/>
        <v>29.69576901523666</v>
      </c>
      <c r="H31" s="98">
        <f t="shared" si="2"/>
        <v>30.066257513860293</v>
      </c>
      <c r="I31" s="99">
        <f t="shared" si="2"/>
        <v>30.439344522846167</v>
      </c>
      <c r="J31" s="98">
        <f t="shared" si="2"/>
        <v>30.815034225491477</v>
      </c>
      <c r="K31" s="100">
        <f t="shared" si="2"/>
        <v>31.193330789462998</v>
      </c>
    </row>
    <row r="32" spans="1:11" x14ac:dyDescent="0.35">
      <c r="A32" s="71">
        <v>190</v>
      </c>
      <c r="B32" s="98">
        <f t="shared" si="2"/>
        <v>31.574238366938271</v>
      </c>
      <c r="C32" s="99">
        <f t="shared" si="2"/>
        <v>31.957761094744601</v>
      </c>
      <c r="D32" s="98">
        <f t="shared" si="2"/>
        <v>32.343903094496234</v>
      </c>
      <c r="E32" s="99">
        <f t="shared" si="2"/>
        <v>32.732668472729401</v>
      </c>
      <c r="F32" s="98">
        <f t="shared" si="2"/>
        <v>33.124061321035647</v>
      </c>
      <c r="G32" s="99">
        <f t="shared" si="2"/>
        <v>33.518085716193241</v>
      </c>
      <c r="H32" s="98">
        <f t="shared" si="2"/>
        <v>33.914745720296764</v>
      </c>
      <c r="I32" s="99">
        <f t="shared" si="2"/>
        <v>34.314045380884785</v>
      </c>
      <c r="J32" s="98">
        <f t="shared" si="2"/>
        <v>34.715988731066055</v>
      </c>
      <c r="K32" s="100">
        <f t="shared" si="2"/>
        <v>35.120579789643699</v>
      </c>
    </row>
    <row r="33" spans="1:11" x14ac:dyDescent="0.35">
      <c r="A33" s="80">
        <v>200</v>
      </c>
      <c r="B33" s="101">
        <f t="shared" si="2"/>
        <v>35.527822561237819</v>
      </c>
      <c r="C33" s="82"/>
      <c r="D33" s="81"/>
      <c r="E33" s="82"/>
      <c r="F33" s="81"/>
      <c r="G33" s="82"/>
      <c r="H33" s="81"/>
      <c r="I33" s="82"/>
      <c r="J33" s="81"/>
      <c r="K33" s="83"/>
    </row>
    <row r="34" spans="1:11" x14ac:dyDescent="0.35">
      <c r="A34" s="63">
        <v>210</v>
      </c>
      <c r="B34" s="84"/>
      <c r="C34" s="85"/>
      <c r="D34" s="84"/>
      <c r="E34" s="85"/>
      <c r="F34" s="84"/>
      <c r="G34" s="85"/>
      <c r="H34" s="84"/>
      <c r="I34" s="85"/>
      <c r="J34" s="84"/>
      <c r="K34" s="86"/>
    </row>
    <row r="35" spans="1:11" x14ac:dyDescent="0.35">
      <c r="A35" s="71">
        <v>220</v>
      </c>
      <c r="B35" s="87"/>
      <c r="C35" s="88"/>
      <c r="D35" s="87"/>
      <c r="E35" s="88"/>
      <c r="F35" s="87"/>
      <c r="G35" s="88"/>
      <c r="H35" s="87"/>
      <c r="I35" s="88"/>
      <c r="J35" s="87"/>
      <c r="K35" s="89"/>
    </row>
    <row r="36" spans="1:11" x14ac:dyDescent="0.35">
      <c r="A36" s="71">
        <v>230</v>
      </c>
      <c r="B36" s="87"/>
      <c r="C36" s="88"/>
      <c r="D36" s="87"/>
      <c r="E36" s="88"/>
      <c r="F36" s="87"/>
      <c r="G36" s="88"/>
      <c r="H36" s="87"/>
      <c r="I36" s="88"/>
      <c r="J36" s="87"/>
      <c r="K36" s="89"/>
    </row>
    <row r="37" spans="1:11" x14ac:dyDescent="0.35">
      <c r="A37" s="71">
        <v>240</v>
      </c>
      <c r="B37" s="87"/>
      <c r="C37" s="88"/>
      <c r="D37" s="87"/>
      <c r="E37" s="88"/>
      <c r="F37" s="87"/>
      <c r="G37" s="88"/>
      <c r="H37" s="87"/>
      <c r="I37" s="88"/>
      <c r="J37" s="87"/>
      <c r="K37" s="89"/>
    </row>
    <row r="38" spans="1:11" x14ac:dyDescent="0.35">
      <c r="A38" s="80">
        <v>250</v>
      </c>
      <c r="B38" s="81"/>
      <c r="C38" s="82"/>
      <c r="D38" s="81"/>
      <c r="E38" s="82"/>
      <c r="F38" s="81"/>
      <c r="G38" s="82"/>
      <c r="H38" s="81"/>
      <c r="I38" s="82"/>
      <c r="J38" s="81"/>
      <c r="K38" s="83"/>
    </row>
    <row r="39" spans="1:11" x14ac:dyDescent="0.35">
      <c r="A39" s="63">
        <v>260</v>
      </c>
      <c r="B39" s="84"/>
      <c r="C39" s="85"/>
      <c r="D39" s="84"/>
      <c r="E39" s="85"/>
      <c r="F39" s="84"/>
      <c r="G39" s="85"/>
      <c r="H39" s="84"/>
      <c r="I39" s="85"/>
      <c r="J39" s="84"/>
      <c r="K39" s="86"/>
    </row>
    <row r="40" spans="1:11" x14ac:dyDescent="0.35">
      <c r="A40" s="71">
        <v>270</v>
      </c>
      <c r="B40" s="87"/>
      <c r="C40" s="88"/>
      <c r="D40" s="87"/>
      <c r="E40" s="88"/>
      <c r="F40" s="87"/>
      <c r="G40" s="88"/>
      <c r="H40" s="87"/>
      <c r="I40" s="88"/>
      <c r="J40" s="87"/>
      <c r="K40" s="89"/>
    </row>
    <row r="41" spans="1:11" x14ac:dyDescent="0.35">
      <c r="A41" s="71">
        <v>280</v>
      </c>
      <c r="B41" s="87"/>
      <c r="C41" s="88"/>
      <c r="D41" s="87"/>
      <c r="E41" s="88"/>
      <c r="F41" s="87"/>
      <c r="G41" s="88"/>
      <c r="H41" s="87"/>
      <c r="I41" s="88"/>
      <c r="J41" s="87"/>
      <c r="K41" s="89"/>
    </row>
    <row r="42" spans="1:11" x14ac:dyDescent="0.35">
      <c r="A42" s="71">
        <v>290</v>
      </c>
      <c r="B42" s="87"/>
      <c r="C42" s="88"/>
      <c r="D42" s="87"/>
      <c r="E42" s="88"/>
      <c r="F42" s="87"/>
      <c r="G42" s="88"/>
      <c r="H42" s="87"/>
      <c r="I42" s="88"/>
      <c r="J42" s="87"/>
      <c r="K42" s="89"/>
    </row>
    <row r="43" spans="1:11" x14ac:dyDescent="0.35">
      <c r="A43" s="80">
        <v>300</v>
      </c>
      <c r="B43" s="81"/>
      <c r="C43" s="82"/>
      <c r="D43" s="81"/>
      <c r="E43" s="82"/>
      <c r="F43" s="81"/>
      <c r="G43" s="82"/>
      <c r="H43" s="81"/>
      <c r="I43" s="82"/>
      <c r="J43" s="81"/>
      <c r="K43" s="83"/>
    </row>
    <row r="44" spans="1:11" x14ac:dyDescent="0.35">
      <c r="A44" s="63">
        <v>310</v>
      </c>
      <c r="B44" s="84"/>
      <c r="C44" s="85"/>
      <c r="D44" s="84"/>
      <c r="E44" s="85"/>
      <c r="F44" s="84"/>
      <c r="G44" s="85"/>
      <c r="H44" s="84"/>
      <c r="I44" s="85"/>
      <c r="J44" s="84"/>
      <c r="K44" s="86"/>
    </row>
    <row r="45" spans="1:11" x14ac:dyDescent="0.35">
      <c r="A45" s="71">
        <v>320</v>
      </c>
      <c r="B45" s="87"/>
      <c r="C45" s="88"/>
      <c r="D45" s="87"/>
      <c r="E45" s="88"/>
      <c r="F45" s="87"/>
      <c r="G45" s="88"/>
      <c r="H45" s="87"/>
      <c r="I45" s="88"/>
      <c r="J45" s="87"/>
      <c r="K45" s="89"/>
    </row>
    <row r="46" spans="1:11" x14ac:dyDescent="0.35">
      <c r="A46" s="71">
        <v>330</v>
      </c>
      <c r="B46" s="87"/>
      <c r="C46" s="88"/>
      <c r="D46" s="87"/>
      <c r="E46" s="88"/>
      <c r="F46" s="87"/>
      <c r="G46" s="88"/>
      <c r="H46" s="87"/>
      <c r="I46" s="88"/>
      <c r="J46" s="87"/>
      <c r="K46" s="89"/>
    </row>
    <row r="47" spans="1:11" x14ac:dyDescent="0.35">
      <c r="A47" s="71">
        <v>340</v>
      </c>
      <c r="B47" s="87"/>
      <c r="C47" s="88"/>
      <c r="D47" s="87"/>
      <c r="E47" s="88"/>
      <c r="F47" s="87"/>
      <c r="G47" s="88"/>
      <c r="H47" s="87"/>
      <c r="I47" s="88"/>
      <c r="J47" s="87"/>
      <c r="K47" s="89"/>
    </row>
    <row r="48" spans="1:11" x14ac:dyDescent="0.35">
      <c r="A48" s="80">
        <v>350</v>
      </c>
      <c r="B48" s="81"/>
      <c r="C48" s="82"/>
      <c r="D48" s="81"/>
      <c r="E48" s="82"/>
      <c r="F48" s="81"/>
      <c r="G48" s="82"/>
      <c r="H48" s="81"/>
      <c r="I48" s="82"/>
      <c r="J48" s="81"/>
      <c r="K48" s="83"/>
    </row>
    <row r="49" spans="1:11" x14ac:dyDescent="0.35">
      <c r="A49" s="63">
        <v>360</v>
      </c>
      <c r="B49" s="84"/>
      <c r="C49" s="85"/>
      <c r="D49" s="84"/>
      <c r="E49" s="85"/>
      <c r="F49" s="84"/>
      <c r="G49" s="85"/>
      <c r="H49" s="84"/>
      <c r="I49" s="85"/>
      <c r="J49" s="84"/>
      <c r="K49" s="86"/>
    </row>
    <row r="50" spans="1:11" x14ac:dyDescent="0.35">
      <c r="A50" s="71">
        <v>370</v>
      </c>
      <c r="B50" s="87"/>
      <c r="C50" s="88"/>
      <c r="D50" s="87"/>
      <c r="E50" s="88"/>
      <c r="F50" s="87"/>
      <c r="G50" s="88"/>
      <c r="H50" s="87"/>
      <c r="I50" s="88"/>
      <c r="J50" s="87"/>
      <c r="K50" s="89"/>
    </row>
    <row r="51" spans="1:11" x14ac:dyDescent="0.35">
      <c r="A51" s="71">
        <v>380</v>
      </c>
      <c r="B51" s="87"/>
      <c r="C51" s="88"/>
      <c r="D51" s="87"/>
      <c r="E51" s="88"/>
      <c r="F51" s="87"/>
      <c r="G51" s="88"/>
      <c r="H51" s="87"/>
      <c r="I51" s="88"/>
      <c r="J51" s="87"/>
      <c r="K51" s="89"/>
    </row>
    <row r="52" spans="1:11" x14ac:dyDescent="0.35">
      <c r="A52" s="80">
        <v>390</v>
      </c>
      <c r="B52" s="81"/>
      <c r="C52" s="82"/>
      <c r="D52" s="81"/>
      <c r="E52" s="82"/>
      <c r="F52" s="81"/>
      <c r="G52" s="82"/>
      <c r="H52" s="81"/>
      <c r="I52" s="82"/>
      <c r="J52" s="81"/>
      <c r="K52" s="83"/>
    </row>
    <row r="53" spans="1:11" x14ac:dyDescent="0.35">
      <c r="A53" s="63">
        <v>400</v>
      </c>
      <c r="B53" s="84"/>
      <c r="C53" s="85"/>
      <c r="D53" s="84"/>
      <c r="E53" s="85"/>
      <c r="F53" s="84"/>
      <c r="G53" s="85"/>
      <c r="H53" s="84"/>
      <c r="I53" s="85"/>
      <c r="J53" s="84"/>
      <c r="K53" s="86"/>
    </row>
    <row r="54" spans="1:11" x14ac:dyDescent="0.35">
      <c r="A54" s="71">
        <v>410</v>
      </c>
      <c r="B54" s="87"/>
      <c r="C54" s="88"/>
      <c r="D54" s="87"/>
      <c r="E54" s="88"/>
      <c r="F54" s="87"/>
      <c r="G54" s="88"/>
      <c r="H54" s="87"/>
      <c r="I54" s="88"/>
      <c r="J54" s="87"/>
      <c r="K54" s="89"/>
    </row>
    <row r="55" spans="1:11" x14ac:dyDescent="0.35">
      <c r="A55" s="71">
        <v>420</v>
      </c>
      <c r="B55" s="87"/>
      <c r="C55" s="88"/>
      <c r="D55" s="87"/>
      <c r="E55" s="88"/>
      <c r="F55" s="87"/>
      <c r="G55" s="88"/>
      <c r="H55" s="87"/>
      <c r="I55" s="88"/>
      <c r="J55" s="87"/>
      <c r="K55" s="89"/>
    </row>
    <row r="56" spans="1:11" x14ac:dyDescent="0.35">
      <c r="A56" s="71">
        <v>430</v>
      </c>
      <c r="B56" s="87"/>
      <c r="C56" s="88"/>
      <c r="D56" s="87"/>
      <c r="E56" s="88"/>
      <c r="F56" s="87"/>
      <c r="G56" s="88"/>
      <c r="H56" s="87"/>
      <c r="I56" s="88"/>
      <c r="J56" s="87"/>
      <c r="K56" s="89"/>
    </row>
    <row r="57" spans="1:11" x14ac:dyDescent="0.35">
      <c r="A57" s="71">
        <v>440</v>
      </c>
      <c r="B57" s="87"/>
      <c r="C57" s="88"/>
      <c r="D57" s="87"/>
      <c r="E57" s="88"/>
      <c r="F57" s="87"/>
      <c r="G57" s="88"/>
      <c r="H57" s="87"/>
      <c r="I57" s="88"/>
      <c r="J57" s="87"/>
      <c r="K57" s="89"/>
    </row>
    <row r="58" spans="1:11" x14ac:dyDescent="0.35">
      <c r="A58" s="80">
        <v>450</v>
      </c>
      <c r="B58" s="81"/>
      <c r="C58" s="82"/>
      <c r="D58" s="81"/>
      <c r="E58" s="82"/>
      <c r="F58" s="81"/>
      <c r="G58" s="82"/>
      <c r="H58" s="81"/>
      <c r="I58" s="82"/>
      <c r="J58" s="102"/>
      <c r="K58" s="83"/>
    </row>
    <row r="59" spans="1:11" x14ac:dyDescent="0.35">
      <c r="A59" s="63">
        <v>460</v>
      </c>
      <c r="B59" s="84"/>
      <c r="C59" s="85"/>
      <c r="D59" s="84"/>
      <c r="E59" s="85"/>
      <c r="F59" s="84"/>
      <c r="G59" s="85"/>
      <c r="H59" s="84"/>
      <c r="I59" s="85"/>
      <c r="J59" s="84"/>
      <c r="K59" s="86"/>
    </row>
    <row r="60" spans="1:11" x14ac:dyDescent="0.35">
      <c r="A60" s="71">
        <v>470</v>
      </c>
      <c r="B60" s="87"/>
      <c r="C60" s="99"/>
      <c r="D60" s="98"/>
      <c r="E60" s="99"/>
      <c r="F60" s="98"/>
      <c r="G60" s="99"/>
      <c r="H60" s="98"/>
      <c r="I60" s="99"/>
      <c r="J60" s="98"/>
      <c r="K60" s="100"/>
    </row>
    <row r="61" spans="1:11" x14ac:dyDescent="0.35">
      <c r="A61" s="71">
        <v>480</v>
      </c>
      <c r="B61" s="98"/>
      <c r="C61" s="99"/>
      <c r="D61" s="98"/>
      <c r="E61" s="99"/>
      <c r="F61" s="98"/>
      <c r="G61" s="99"/>
      <c r="H61" s="98"/>
      <c r="I61" s="99"/>
      <c r="J61" s="98"/>
      <c r="K61" s="100"/>
    </row>
    <row r="62" spans="1:11" x14ac:dyDescent="0.35">
      <c r="A62" s="71">
        <v>490</v>
      </c>
      <c r="B62" s="98"/>
      <c r="C62" s="99"/>
      <c r="D62" s="98"/>
      <c r="E62" s="99"/>
      <c r="F62" s="98"/>
      <c r="G62" s="99"/>
      <c r="H62" s="98"/>
      <c r="I62" s="99"/>
      <c r="J62" s="98"/>
      <c r="K62" s="100"/>
    </row>
    <row r="63" spans="1:11" x14ac:dyDescent="0.35">
      <c r="A63" s="80">
        <v>500</v>
      </c>
      <c r="B63" s="92"/>
      <c r="C63" s="93"/>
      <c r="D63" s="92"/>
      <c r="E63" s="93"/>
      <c r="F63" s="92"/>
      <c r="G63" s="93"/>
      <c r="H63" s="92"/>
      <c r="I63" s="93"/>
      <c r="J63" s="92"/>
      <c r="K63" s="94"/>
    </row>
    <row r="64" spans="1:11" x14ac:dyDescent="0.35">
      <c r="A64" s="63">
        <v>510</v>
      </c>
      <c r="B64" s="95"/>
      <c r="C64" s="96"/>
      <c r="D64" s="95"/>
      <c r="E64" s="96"/>
      <c r="F64" s="95"/>
      <c r="G64" s="96"/>
      <c r="H64" s="95"/>
      <c r="I64" s="96"/>
      <c r="J64" s="95"/>
      <c r="K64" s="97"/>
    </row>
    <row r="65" spans="1:11" x14ac:dyDescent="0.35">
      <c r="A65" s="71">
        <v>520</v>
      </c>
      <c r="B65" s="98"/>
      <c r="C65" s="99"/>
      <c r="D65" s="98"/>
      <c r="E65" s="99"/>
      <c r="F65" s="98"/>
      <c r="G65" s="99"/>
      <c r="H65" s="98"/>
      <c r="I65" s="99"/>
      <c r="J65" s="98"/>
      <c r="K65" s="100"/>
    </row>
    <row r="66" spans="1:11" x14ac:dyDescent="0.35">
      <c r="A66" s="71">
        <v>530</v>
      </c>
      <c r="B66" s="98"/>
      <c r="C66" s="99"/>
      <c r="D66" s="98"/>
      <c r="E66" s="99"/>
      <c r="F66" s="98"/>
      <c r="G66" s="99"/>
      <c r="H66" s="98"/>
      <c r="I66" s="99"/>
      <c r="J66" s="98"/>
      <c r="K66" s="100"/>
    </row>
    <row r="67" spans="1:11" x14ac:dyDescent="0.35">
      <c r="A67" s="71">
        <v>540</v>
      </c>
      <c r="B67" s="98"/>
      <c r="C67" s="99"/>
      <c r="D67" s="98"/>
      <c r="E67" s="99"/>
      <c r="F67" s="98"/>
      <c r="G67" s="99"/>
      <c r="H67" s="98"/>
      <c r="I67" s="99"/>
      <c r="J67" s="98"/>
      <c r="K67" s="100"/>
    </row>
    <row r="68" spans="1:11" x14ac:dyDescent="0.35">
      <c r="A68" s="80">
        <v>550</v>
      </c>
      <c r="B68" s="92"/>
      <c r="C68" s="93"/>
      <c r="D68" s="92"/>
      <c r="E68" s="93"/>
      <c r="F68" s="92"/>
      <c r="G68" s="93"/>
      <c r="H68" s="92"/>
      <c r="I68" s="93"/>
      <c r="J68" s="92"/>
      <c r="K68" s="94"/>
    </row>
    <row r="69" spans="1:11" x14ac:dyDescent="0.35">
      <c r="A69" s="71">
        <v>560</v>
      </c>
      <c r="B69" s="98"/>
      <c r="C69" s="99"/>
      <c r="D69" s="98"/>
      <c r="E69" s="99"/>
      <c r="F69" s="98"/>
      <c r="G69" s="99"/>
      <c r="H69" s="98"/>
      <c r="I69" s="99"/>
      <c r="J69" s="98"/>
      <c r="K69" s="100"/>
    </row>
    <row r="70" spans="1:11" x14ac:dyDescent="0.35">
      <c r="A70" s="71">
        <v>570</v>
      </c>
      <c r="B70" s="98"/>
      <c r="C70" s="99"/>
      <c r="D70" s="98"/>
      <c r="E70" s="99"/>
      <c r="F70" s="98"/>
      <c r="G70" s="99"/>
      <c r="H70" s="98"/>
      <c r="I70" s="99"/>
      <c r="J70" s="98"/>
      <c r="K70" s="100"/>
    </row>
    <row r="71" spans="1:11" x14ac:dyDescent="0.35">
      <c r="A71" s="71">
        <v>580</v>
      </c>
      <c r="B71" s="98"/>
      <c r="C71" s="99"/>
      <c r="D71" s="98"/>
      <c r="E71" s="99"/>
      <c r="F71" s="98"/>
      <c r="G71" s="99"/>
      <c r="H71" s="98"/>
      <c r="I71" s="99"/>
      <c r="J71" s="98"/>
      <c r="K71" s="100"/>
    </row>
    <row r="72" spans="1:11" x14ac:dyDescent="0.35">
      <c r="A72" s="71">
        <v>590</v>
      </c>
      <c r="B72" s="98"/>
      <c r="C72" s="99"/>
      <c r="D72" s="98"/>
      <c r="E72" s="99"/>
      <c r="F72" s="98"/>
      <c r="G72" s="99"/>
      <c r="H72" s="98"/>
      <c r="I72" s="99"/>
      <c r="J72" s="98"/>
      <c r="K72" s="100"/>
    </row>
    <row r="73" spans="1:11" x14ac:dyDescent="0.35">
      <c r="A73" s="80">
        <v>600</v>
      </c>
      <c r="B73" s="92"/>
      <c r="C73" s="93"/>
      <c r="D73" s="92"/>
      <c r="E73" s="93"/>
      <c r="F73" s="92"/>
      <c r="G73" s="93"/>
      <c r="H73" s="92"/>
      <c r="I73" s="93"/>
      <c r="J73" s="92"/>
      <c r="K73" s="94"/>
    </row>
    <row r="74" spans="1:11" x14ac:dyDescent="0.35">
      <c r="A74" s="71">
        <v>610</v>
      </c>
      <c r="B74" s="98"/>
      <c r="C74" s="99"/>
      <c r="D74" s="98"/>
      <c r="E74" s="99"/>
      <c r="F74" s="98"/>
      <c r="G74" s="99"/>
      <c r="H74" s="98"/>
      <c r="I74" s="99"/>
      <c r="J74" s="98"/>
      <c r="K74" s="100"/>
    </row>
    <row r="75" spans="1:11" x14ac:dyDescent="0.35">
      <c r="A75" s="71">
        <v>620</v>
      </c>
      <c r="B75" s="98"/>
      <c r="C75" s="99"/>
      <c r="D75" s="98"/>
      <c r="E75" s="99"/>
      <c r="F75" s="98"/>
      <c r="G75" s="99"/>
      <c r="H75" s="98"/>
      <c r="I75" s="99"/>
      <c r="J75" s="98"/>
      <c r="K75" s="100"/>
    </row>
    <row r="76" spans="1:11" x14ac:dyDescent="0.35">
      <c r="A76" s="71">
        <v>630</v>
      </c>
      <c r="B76" s="98"/>
      <c r="C76" s="99"/>
      <c r="D76" s="98"/>
      <c r="E76" s="99"/>
      <c r="F76" s="98"/>
      <c r="G76" s="99"/>
      <c r="H76" s="98"/>
      <c r="I76" s="99"/>
      <c r="J76" s="98"/>
      <c r="K76" s="100"/>
    </row>
    <row r="77" spans="1:11" x14ac:dyDescent="0.35">
      <c r="A77" s="71">
        <v>640</v>
      </c>
      <c r="B77" s="98"/>
      <c r="C77" s="99"/>
      <c r="D77" s="98"/>
      <c r="E77" s="99"/>
      <c r="F77" s="98"/>
      <c r="G77" s="99"/>
      <c r="H77" s="98"/>
      <c r="I77" s="99"/>
      <c r="J77" s="98"/>
      <c r="K77" s="100"/>
    </row>
    <row r="78" spans="1:11" x14ac:dyDescent="0.35">
      <c r="A78" s="80">
        <v>650</v>
      </c>
      <c r="B78" s="92"/>
      <c r="C78" s="93"/>
      <c r="D78" s="92"/>
      <c r="E78" s="93"/>
      <c r="F78" s="92"/>
      <c r="G78" s="93"/>
      <c r="H78" s="92"/>
      <c r="I78" s="93"/>
      <c r="J78" s="92"/>
      <c r="K78" s="94"/>
    </row>
    <row r="79" spans="1:11" x14ac:dyDescent="0.35">
      <c r="A79" s="71">
        <v>660</v>
      </c>
      <c r="B79" s="98"/>
      <c r="C79" s="99"/>
      <c r="D79" s="98"/>
      <c r="E79" s="99"/>
      <c r="F79" s="98"/>
      <c r="G79" s="99"/>
      <c r="H79" s="98"/>
      <c r="I79" s="99"/>
      <c r="J79" s="98"/>
      <c r="K79" s="100"/>
    </row>
    <row r="80" spans="1:11" x14ac:dyDescent="0.35">
      <c r="A80" s="71">
        <v>670</v>
      </c>
      <c r="B80" s="98"/>
      <c r="C80" s="99"/>
      <c r="D80" s="98"/>
      <c r="E80" s="99"/>
      <c r="F80" s="98"/>
      <c r="G80" s="99"/>
      <c r="H80" s="98"/>
      <c r="I80" s="99"/>
      <c r="J80" s="98"/>
      <c r="K80" s="100"/>
    </row>
    <row r="81" spans="1:11" x14ac:dyDescent="0.35">
      <c r="A81" s="71">
        <v>680</v>
      </c>
      <c r="B81" s="98"/>
      <c r="C81" s="99"/>
      <c r="D81" s="98"/>
      <c r="E81" s="99"/>
      <c r="F81" s="98"/>
      <c r="G81" s="99"/>
      <c r="H81" s="98"/>
      <c r="I81" s="99"/>
      <c r="J81" s="98"/>
      <c r="K81" s="100"/>
    </row>
    <row r="82" spans="1:11" x14ac:dyDescent="0.35">
      <c r="A82" s="71">
        <v>690</v>
      </c>
      <c r="B82" s="98"/>
      <c r="C82" s="99"/>
      <c r="D82" s="98"/>
      <c r="E82" s="99"/>
      <c r="F82" s="98"/>
      <c r="G82" s="99"/>
      <c r="H82" s="98"/>
      <c r="I82" s="99"/>
      <c r="J82" s="98"/>
      <c r="K82" s="100"/>
    </row>
    <row r="83" spans="1:11" x14ac:dyDescent="0.35">
      <c r="A83" s="80">
        <v>700</v>
      </c>
      <c r="B83" s="92"/>
      <c r="C83" s="93"/>
      <c r="D83" s="92"/>
      <c r="E83" s="93"/>
      <c r="F83" s="92"/>
      <c r="G83" s="93"/>
      <c r="H83" s="92"/>
      <c r="I83" s="93"/>
      <c r="J83" s="92"/>
      <c r="K83" s="94"/>
    </row>
    <row r="84" spans="1:11" x14ac:dyDescent="0.35">
      <c r="A84" s="71">
        <v>710</v>
      </c>
      <c r="B84" s="87"/>
      <c r="C84" s="88"/>
      <c r="D84" s="87"/>
      <c r="E84" s="88"/>
      <c r="F84" s="87"/>
      <c r="G84" s="88"/>
      <c r="H84" s="87"/>
      <c r="I84" s="88"/>
      <c r="J84" s="87"/>
      <c r="K84" s="89"/>
    </row>
    <row r="85" spans="1:11" x14ac:dyDescent="0.35">
      <c r="A85" s="71">
        <v>720</v>
      </c>
      <c r="B85" s="87"/>
      <c r="C85" s="88"/>
      <c r="D85" s="87"/>
      <c r="E85" s="88"/>
      <c r="F85" s="87"/>
      <c r="G85" s="88"/>
      <c r="H85" s="87"/>
      <c r="I85" s="88"/>
      <c r="J85" s="87"/>
      <c r="K85" s="89"/>
    </row>
    <row r="86" spans="1:11" x14ac:dyDescent="0.35">
      <c r="A86" s="71">
        <v>730</v>
      </c>
      <c r="B86" s="87"/>
      <c r="C86" s="88"/>
      <c r="D86" s="87"/>
      <c r="E86" s="88"/>
      <c r="F86" s="87"/>
      <c r="G86" s="88"/>
      <c r="H86" s="87"/>
      <c r="I86" s="88"/>
      <c r="J86" s="87"/>
      <c r="K86" s="89"/>
    </row>
    <row r="87" spans="1:11" x14ac:dyDescent="0.35">
      <c r="A87" s="71">
        <v>740</v>
      </c>
      <c r="B87" s="87"/>
      <c r="C87" s="88"/>
      <c r="D87" s="87"/>
      <c r="E87" s="88"/>
      <c r="F87" s="87"/>
      <c r="G87" s="88"/>
      <c r="H87" s="87"/>
      <c r="I87" s="88"/>
      <c r="J87" s="87"/>
      <c r="K87" s="89"/>
    </row>
    <row r="88" spans="1:11" x14ac:dyDescent="0.35">
      <c r="A88" s="80">
        <v>750</v>
      </c>
      <c r="B88" s="81"/>
      <c r="C88" s="82"/>
      <c r="D88" s="81"/>
      <c r="E88" s="82"/>
      <c r="F88" s="81"/>
      <c r="G88" s="82"/>
      <c r="H88" s="81"/>
      <c r="I88" s="82"/>
      <c r="J88" s="81"/>
      <c r="K88" s="83"/>
    </row>
    <row r="89" spans="1:11" x14ac:dyDescent="0.35">
      <c r="A89" s="71">
        <v>760</v>
      </c>
      <c r="B89" s="87"/>
      <c r="C89" s="88"/>
      <c r="D89" s="87"/>
      <c r="E89" s="88"/>
      <c r="F89" s="87"/>
      <c r="G89" s="88"/>
      <c r="H89" s="87"/>
      <c r="I89" s="88"/>
      <c r="J89" s="87"/>
      <c r="K89" s="89"/>
    </row>
    <row r="90" spans="1:11" x14ac:dyDescent="0.35">
      <c r="A90" s="71">
        <v>770</v>
      </c>
      <c r="B90" s="87"/>
      <c r="C90" s="88"/>
      <c r="D90" s="87"/>
      <c r="E90" s="88"/>
      <c r="F90" s="87"/>
      <c r="G90" s="88"/>
      <c r="H90" s="87"/>
      <c r="I90" s="88"/>
      <c r="J90" s="87"/>
      <c r="K90" s="89"/>
    </row>
    <row r="91" spans="1:11" x14ac:dyDescent="0.35">
      <c r="A91" s="71">
        <v>780</v>
      </c>
      <c r="B91" s="87"/>
      <c r="C91" s="88"/>
      <c r="D91" s="87"/>
      <c r="E91" s="88"/>
      <c r="F91" s="87"/>
      <c r="G91" s="88"/>
      <c r="H91" s="87"/>
      <c r="I91" s="88"/>
      <c r="J91" s="87"/>
      <c r="K91" s="89"/>
    </row>
    <row r="92" spans="1:11" x14ac:dyDescent="0.35">
      <c r="A92" s="71">
        <v>790</v>
      </c>
      <c r="B92" s="87"/>
      <c r="C92" s="88"/>
      <c r="D92" s="87"/>
      <c r="E92" s="88"/>
      <c r="F92" s="87"/>
      <c r="G92" s="88"/>
      <c r="H92" s="87"/>
      <c r="I92" s="88"/>
      <c r="J92" s="87"/>
      <c r="K92" s="89"/>
    </row>
    <row r="93" spans="1:11" x14ac:dyDescent="0.35">
      <c r="A93" s="103">
        <v>800</v>
      </c>
      <c r="B93" s="87"/>
      <c r="C93" s="88"/>
      <c r="D93" s="87"/>
      <c r="E93" s="88"/>
      <c r="F93" s="87"/>
      <c r="G93" s="88"/>
      <c r="H93" s="87"/>
      <c r="I93" s="88"/>
      <c r="J93" s="87"/>
      <c r="K93" s="89"/>
    </row>
    <row r="94" spans="1:11" x14ac:dyDescent="0.35">
      <c r="A94" s="104">
        <v>810</v>
      </c>
      <c r="B94" s="105"/>
      <c r="C94" s="106"/>
      <c r="D94" s="107"/>
      <c r="E94" s="106"/>
      <c r="F94" s="107"/>
      <c r="G94" s="106"/>
      <c r="H94" s="107"/>
      <c r="I94" s="106"/>
      <c r="J94" s="107"/>
      <c r="K94" s="108"/>
    </row>
    <row r="95" spans="1:11" x14ac:dyDescent="0.35">
      <c r="A95" s="109">
        <v>820</v>
      </c>
      <c r="B95" s="110"/>
      <c r="C95" s="88"/>
      <c r="D95" s="87"/>
      <c r="E95" s="88"/>
      <c r="F95" s="87"/>
      <c r="G95" s="88"/>
      <c r="H95" s="87"/>
      <c r="I95" s="88"/>
      <c r="J95" s="87"/>
      <c r="K95" s="89"/>
    </row>
    <row r="96" spans="1:11" x14ac:dyDescent="0.35">
      <c r="A96" s="109">
        <v>830</v>
      </c>
      <c r="B96" s="110"/>
      <c r="C96" s="88"/>
      <c r="D96" s="87"/>
      <c r="E96" s="88"/>
      <c r="F96" s="87"/>
      <c r="G96" s="88"/>
      <c r="H96" s="87"/>
      <c r="I96" s="88"/>
      <c r="J96" s="87"/>
      <c r="K96" s="89"/>
    </row>
    <row r="97" spans="1:11" x14ac:dyDescent="0.35">
      <c r="A97" s="109">
        <v>840</v>
      </c>
      <c r="B97" s="110"/>
      <c r="C97" s="88"/>
      <c r="D97" s="87"/>
      <c r="E97" s="88"/>
      <c r="F97" s="87"/>
      <c r="G97" s="88"/>
      <c r="H97" s="87"/>
      <c r="I97" s="88"/>
      <c r="J97" s="87"/>
      <c r="K97" s="89"/>
    </row>
    <row r="98" spans="1:11" x14ac:dyDescent="0.35">
      <c r="A98" s="111">
        <v>850</v>
      </c>
      <c r="B98" s="112"/>
      <c r="C98" s="82"/>
      <c r="D98" s="81"/>
      <c r="E98" s="82"/>
      <c r="F98" s="81"/>
      <c r="G98" s="82"/>
      <c r="H98" s="81"/>
      <c r="I98" s="82"/>
      <c r="J98" s="81"/>
      <c r="K98" s="83"/>
    </row>
    <row r="99" spans="1:11" x14ac:dyDescent="0.35">
      <c r="A99" s="109">
        <v>860</v>
      </c>
      <c r="B99" s="110"/>
      <c r="C99" s="88"/>
      <c r="D99" s="87"/>
      <c r="E99" s="88"/>
      <c r="F99" s="87"/>
      <c r="G99" s="88"/>
      <c r="H99" s="87"/>
      <c r="I99" s="88"/>
      <c r="J99" s="87"/>
      <c r="K99" s="89"/>
    </row>
    <row r="100" spans="1:11" x14ac:dyDescent="0.35">
      <c r="A100" s="109">
        <v>870</v>
      </c>
      <c r="B100" s="110"/>
      <c r="C100" s="88"/>
      <c r="D100" s="87"/>
      <c r="E100" s="88"/>
      <c r="F100" s="87"/>
      <c r="G100" s="88"/>
      <c r="H100" s="87"/>
      <c r="I100" s="88"/>
      <c r="J100" s="87"/>
      <c r="K100" s="89"/>
    </row>
    <row r="101" spans="1:11" x14ac:dyDescent="0.35">
      <c r="A101" s="109">
        <v>880</v>
      </c>
      <c r="B101" s="110"/>
      <c r="C101" s="88"/>
      <c r="D101" s="87"/>
      <c r="E101" s="88"/>
      <c r="F101" s="87"/>
      <c r="G101" s="88"/>
      <c r="H101" s="87"/>
      <c r="I101" s="88"/>
      <c r="J101" s="87"/>
      <c r="K101" s="89"/>
    </row>
    <row r="102" spans="1:11" x14ac:dyDescent="0.35">
      <c r="A102" s="109">
        <v>890</v>
      </c>
      <c r="B102" s="110"/>
      <c r="C102" s="88"/>
      <c r="D102" s="87"/>
      <c r="E102" s="88"/>
      <c r="F102" s="87"/>
      <c r="G102" s="88"/>
      <c r="H102" s="87"/>
      <c r="I102" s="88"/>
      <c r="J102" s="87"/>
      <c r="K102" s="89"/>
    </row>
    <row r="103" spans="1:11" x14ac:dyDescent="0.35">
      <c r="A103" s="111">
        <v>900</v>
      </c>
      <c r="B103" s="112"/>
      <c r="C103" s="82"/>
      <c r="D103" s="81"/>
      <c r="E103" s="82"/>
      <c r="F103" s="81"/>
      <c r="G103" s="82"/>
      <c r="H103" s="81"/>
      <c r="I103" s="82"/>
      <c r="J103" s="81"/>
      <c r="K103" s="83"/>
    </row>
    <row r="104" spans="1:11" x14ac:dyDescent="0.35">
      <c r="A104" s="109">
        <v>910</v>
      </c>
      <c r="B104" s="110"/>
      <c r="C104" s="88"/>
      <c r="D104" s="87"/>
      <c r="E104" s="88"/>
      <c r="F104" s="87"/>
      <c r="G104" s="88"/>
      <c r="H104" s="87"/>
      <c r="I104" s="88"/>
      <c r="J104" s="87"/>
      <c r="K104" s="89"/>
    </row>
    <row r="105" spans="1:11" x14ac:dyDescent="0.35">
      <c r="A105" s="109">
        <v>920</v>
      </c>
      <c r="B105" s="110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09">
        <v>930</v>
      </c>
      <c r="B106" s="110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09">
        <v>940</v>
      </c>
      <c r="B107" s="110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11">
        <v>950</v>
      </c>
      <c r="B108" s="11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09">
        <v>960</v>
      </c>
      <c r="B109" s="110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09">
        <v>970</v>
      </c>
      <c r="B110" s="110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09">
        <v>980</v>
      </c>
      <c r="B111" s="110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09">
        <v>990</v>
      </c>
      <c r="B112" s="110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13">
        <v>1000</v>
      </c>
      <c r="B113" s="114"/>
      <c r="C113" s="115"/>
      <c r="D113" s="116"/>
      <c r="E113" s="115"/>
      <c r="F113" s="116"/>
      <c r="G113" s="115"/>
      <c r="H113" s="116"/>
      <c r="I113" s="115"/>
      <c r="J113" s="116"/>
      <c r="K113" s="117"/>
    </row>
  </sheetData>
  <sheetProtection algorithmName="SHA-512" hashValue="w5YO+ONvGbo2I9bUTpNEN0zVbRi0LqC9luW+IOUYWFAHQeegcMu0bq+Kj7DcpZc4XaLDlgA+/23Iqr0/AGUd6w==" saltValue="hky5YiSceEnwAa9fICGbP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zoomScaleNormal="100" workbookViewId="0">
      <selection activeCell="H2" sqref="H2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33203125" style="5" customWidth="1"/>
    <col min="7" max="16384" width="9" style="5"/>
  </cols>
  <sheetData>
    <row r="1" spans="1:11" x14ac:dyDescent="0.35">
      <c r="A1" s="1" t="s">
        <v>17</v>
      </c>
      <c r="B1" s="2"/>
      <c r="C1" s="2"/>
      <c r="D1" s="2"/>
      <c r="E1" s="2"/>
      <c r="F1" s="2"/>
      <c r="G1" s="2"/>
      <c r="H1" s="2"/>
      <c r="I1" s="2"/>
      <c r="J1" s="3"/>
      <c r="K1" s="153" t="s">
        <v>32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5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50" t="s">
        <v>11</v>
      </c>
      <c r="B5" s="151"/>
      <c r="C5" s="151"/>
      <c r="D5" s="151"/>
      <c r="E5" s="151"/>
      <c r="F5" s="150" t="s">
        <v>12</v>
      </c>
      <c r="G5" s="151"/>
      <c r="H5" s="151"/>
      <c r="I5" s="152"/>
      <c r="J5" s="151" t="s">
        <v>29</v>
      </c>
      <c r="K5" s="152"/>
    </row>
    <row r="6" spans="1:11" x14ac:dyDescent="0.35">
      <c r="A6" s="11" t="s">
        <v>3</v>
      </c>
      <c r="B6" s="12">
        <v>0.44186999999999999</v>
      </c>
      <c r="C6" s="13"/>
      <c r="D6" s="14"/>
      <c r="E6" s="15"/>
      <c r="F6" s="16" t="s">
        <v>26</v>
      </c>
      <c r="G6" s="17">
        <v>0.43</v>
      </c>
      <c r="H6" s="18" t="s">
        <v>28</v>
      </c>
      <c r="I6" s="19">
        <v>2.8000000000000001E-2</v>
      </c>
      <c r="J6" s="20" t="s">
        <v>1</v>
      </c>
      <c r="K6" s="21">
        <v>130</v>
      </c>
    </row>
    <row r="7" spans="1:11" x14ac:dyDescent="0.35">
      <c r="A7" s="22" t="s">
        <v>13</v>
      </c>
      <c r="B7" s="23">
        <v>2.2999999999999998</v>
      </c>
      <c r="C7" s="24"/>
      <c r="D7" s="25"/>
      <c r="E7" s="26"/>
      <c r="F7" s="27"/>
      <c r="G7" s="28"/>
      <c r="H7" s="29" t="s">
        <v>19</v>
      </c>
      <c r="I7" s="30"/>
      <c r="J7" s="31" t="s">
        <v>2</v>
      </c>
      <c r="K7" s="32">
        <v>103</v>
      </c>
    </row>
    <row r="8" spans="1:11" x14ac:dyDescent="0.35">
      <c r="A8" s="118" t="s">
        <v>23</v>
      </c>
      <c r="B8" s="119" t="s">
        <v>25</v>
      </c>
      <c r="C8" s="27"/>
      <c r="D8" s="27"/>
      <c r="E8" s="27"/>
      <c r="F8" s="16" t="s">
        <v>27</v>
      </c>
      <c r="G8" s="17">
        <v>40</v>
      </c>
      <c r="H8" s="18" t="s">
        <v>18</v>
      </c>
      <c r="I8" s="35">
        <v>0.20100000000000001</v>
      </c>
      <c r="J8" s="31" t="s">
        <v>3</v>
      </c>
      <c r="K8" s="32">
        <v>250</v>
      </c>
    </row>
    <row r="9" spans="1:11" x14ac:dyDescent="0.35">
      <c r="A9" s="36"/>
      <c r="B9" s="37"/>
      <c r="C9" s="38"/>
      <c r="D9" s="39" t="s">
        <v>16</v>
      </c>
      <c r="E9" s="40">
        <v>2</v>
      </c>
      <c r="F9" s="41"/>
      <c r="G9" s="42"/>
      <c r="H9" s="43" t="s">
        <v>14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1" t="s">
        <v>4</v>
      </c>
      <c r="B11" s="56"/>
      <c r="C11" s="56"/>
      <c r="D11" s="56"/>
      <c r="E11" s="56"/>
      <c r="F11" s="56" t="s">
        <v>30</v>
      </c>
      <c r="G11" s="57"/>
      <c r="H11" s="57"/>
      <c r="I11" s="57"/>
      <c r="J11" s="56"/>
      <c r="K11" s="58"/>
    </row>
    <row r="12" spans="1:11" x14ac:dyDescent="0.35">
      <c r="A12" s="122" t="s">
        <v>31</v>
      </c>
      <c r="B12" s="60">
        <v>0</v>
      </c>
      <c r="C12" s="61">
        <v>1</v>
      </c>
      <c r="D12" s="60">
        <v>2</v>
      </c>
      <c r="E12" s="61">
        <v>3</v>
      </c>
      <c r="F12" s="60">
        <v>4</v>
      </c>
      <c r="G12" s="61">
        <v>5</v>
      </c>
      <c r="H12" s="60">
        <v>6</v>
      </c>
      <c r="I12" s="61">
        <v>7</v>
      </c>
      <c r="J12" s="60">
        <v>8</v>
      </c>
      <c r="K12" s="62">
        <v>9</v>
      </c>
    </row>
    <row r="13" spans="1:11" x14ac:dyDescent="0.35">
      <c r="A13" s="123">
        <v>0</v>
      </c>
      <c r="B13" s="64">
        <v>0</v>
      </c>
      <c r="C13" s="65">
        <f>((($A13+C$12)/1000)^$B$7)*$B$6*3600</f>
        <v>2.002612938154163E-4</v>
      </c>
      <c r="D13" s="66">
        <f t="shared" ref="D13:K28" si="0">((($A13+D$12)/1000)^$B$7)*$B$6*3600</f>
        <v>9.8620229236029791E-4</v>
      </c>
      <c r="E13" s="67">
        <f t="shared" si="0"/>
        <v>2.505970207389662E-3</v>
      </c>
      <c r="F13" s="66">
        <f t="shared" si="0"/>
        <v>4.8566297706693273E-3</v>
      </c>
      <c r="G13" s="67">
        <f t="shared" si="0"/>
        <v>8.1138696721045501E-3</v>
      </c>
      <c r="H13" s="68">
        <f t="shared" si="0"/>
        <v>1.2340844883346327E-2</v>
      </c>
      <c r="I13" s="69">
        <f t="shared" si="0"/>
        <v>1.7592295434253589E-2</v>
      </c>
      <c r="J13" s="68">
        <f t="shared" si="0"/>
        <v>2.3916850439376514E-2</v>
      </c>
      <c r="K13" s="70">
        <f t="shared" si="0"/>
        <v>3.135846453740012E-2</v>
      </c>
    </row>
    <row r="14" spans="1:11" x14ac:dyDescent="0.35">
      <c r="A14" s="126">
        <v>10</v>
      </c>
      <c r="B14" s="72">
        <f t="shared" ref="B14:K29" si="1">((($A14+B$12)/1000)^$B$7)*$B$6*3600</f>
        <v>3.9957381269681028E-2</v>
      </c>
      <c r="C14" s="73">
        <f t="shared" si="1"/>
        <v>4.9750814304042532E-2</v>
      </c>
      <c r="D14" s="72">
        <f t="shared" si="0"/>
        <v>6.0773448936352163E-2</v>
      </c>
      <c r="E14" s="73">
        <f t="shared" si="0"/>
        <v>7.3057823191409285E-2</v>
      </c>
      <c r="F14" s="72">
        <f t="shared" si="0"/>
        <v>8.6634624967178109E-2</v>
      </c>
      <c r="G14" s="75">
        <f t="shared" si="0"/>
        <v>0.10153292869303965</v>
      </c>
      <c r="H14" s="74">
        <f t="shared" si="0"/>
        <v>0.11778038721297712</v>
      </c>
      <c r="I14" s="75">
        <f t="shared" si="0"/>
        <v>0.13540338975515939</v>
      </c>
      <c r="J14" s="74">
        <f t="shared" si="0"/>
        <v>0.15442719370517921</v>
      </c>
      <c r="K14" s="76">
        <f t="shared" si="0"/>
        <v>0.1748760357967887</v>
      </c>
    </row>
    <row r="15" spans="1:11" x14ac:dyDescent="0.35">
      <c r="A15" s="126">
        <v>20</v>
      </c>
      <c r="B15" s="74">
        <f t="shared" si="1"/>
        <v>0.19677322688824225</v>
      </c>
      <c r="C15" s="75">
        <f t="shared" si="1"/>
        <v>0.22014123347505757</v>
      </c>
      <c r="D15" s="74">
        <f t="shared" si="0"/>
        <v>0.24500174835912908</v>
      </c>
      <c r="E15" s="75">
        <f t="shared" si="0"/>
        <v>0.27137575235931144</v>
      </c>
      <c r="F15" s="74">
        <f t="shared" si="0"/>
        <v>0.29928356855076987</v>
      </c>
      <c r="G15" s="75">
        <f t="shared" si="0"/>
        <v>0.32874491022003888</v>
      </c>
      <c r="H15" s="74">
        <f t="shared" si="0"/>
        <v>0.35977892349297724</v>
      </c>
      <c r="I15" s="75">
        <f t="shared" si="0"/>
        <v>0.39240422541482911</v>
      </c>
      <c r="J15" s="78">
        <f t="shared" si="0"/>
        <v>0.42663893812229381</v>
      </c>
      <c r="K15" s="79">
        <f t="shared" si="0"/>
        <v>0.46250071963726719</v>
      </c>
    </row>
    <row r="16" spans="1:11" x14ac:dyDescent="0.35">
      <c r="A16" s="126">
        <v>30</v>
      </c>
      <c r="B16" s="78">
        <f t="shared" si="1"/>
        <v>0.5000067917239337</v>
      </c>
      <c r="C16" s="77">
        <f t="shared" si="1"/>
        <v>0.53917396518001393</v>
      </c>
      <c r="D16" s="78">
        <f t="shared" si="0"/>
        <v>0.58001866287543236</v>
      </c>
      <c r="E16" s="77">
        <f t="shared" si="0"/>
        <v>0.62255694080464641</v>
      </c>
      <c r="F16" s="78">
        <f t="shared" si="0"/>
        <v>0.66680450738011388</v>
      </c>
      <c r="G16" s="77">
        <f t="shared" si="0"/>
        <v>0.71277674116227485</v>
      </c>
      <c r="H16" s="78">
        <f t="shared" si="0"/>
        <v>0.76048870719465789</v>
      </c>
      <c r="I16" s="77">
        <f t="shared" si="0"/>
        <v>0.80995517209026802</v>
      </c>
      <c r="J16" s="78">
        <f t="shared" si="0"/>
        <v>0.86119061799648888</v>
      </c>
      <c r="K16" s="79">
        <f t="shared" si="0"/>
        <v>0.914209255549711</v>
      </c>
    </row>
    <row r="17" spans="1:11" x14ac:dyDescent="0.35">
      <c r="A17" s="126">
        <v>40</v>
      </c>
      <c r="B17" s="78">
        <f t="shared" si="1"/>
        <v>0.96902503591724454</v>
      </c>
      <c r="C17" s="77">
        <f t="shared" si="1"/>
        <v>1.0256516620124119</v>
      </c>
      <c r="D17" s="78">
        <f t="shared" si="0"/>
        <v>1.0841025989587032</v>
      </c>
      <c r="E17" s="77">
        <f t="shared" si="0"/>
        <v>1.1443910838702369</v>
      </c>
      <c r="F17" s="78">
        <f t="shared" si="0"/>
        <v>1.2065301350083144</v>
      </c>
      <c r="G17" s="77">
        <f t="shared" si="0"/>
        <v>1.2705325603673379</v>
      </c>
      <c r="H17" s="78">
        <f t="shared" si="0"/>
        <v>1.3364109657377605</v>
      </c>
      <c r="I17" s="77">
        <f t="shared" si="0"/>
        <v>1.404177762288735</v>
      </c>
      <c r="J17" s="78">
        <f t="shared" si="0"/>
        <v>1.4738451737088427</v>
      </c>
      <c r="K17" s="79">
        <f t="shared" si="0"/>
        <v>1.5454252429394537</v>
      </c>
    </row>
    <row r="18" spans="1:11" x14ac:dyDescent="0.35">
      <c r="A18" s="127">
        <v>50</v>
      </c>
      <c r="B18" s="81">
        <f t="shared" si="1"/>
        <v>1.618929838531908</v>
      </c>
      <c r="C18" s="82">
        <f t="shared" si="1"/>
        <v>1.6943706606567361</v>
      </c>
      <c r="D18" s="81">
        <f t="shared" si="0"/>
        <v>1.7717592467905083</v>
      </c>
      <c r="E18" s="82">
        <f t="shared" si="0"/>
        <v>1.8511069771035378</v>
      </c>
      <c r="F18" s="81">
        <f t="shared" si="0"/>
        <v>1.9324250795696245</v>
      </c>
      <c r="G18" s="82">
        <f t="shared" si="0"/>
        <v>2.0157246348170763</v>
      </c>
      <c r="H18" s="81">
        <f t="shared" si="0"/>
        <v>2.101016580738678</v>
      </c>
      <c r="I18" s="82">
        <f t="shared" si="0"/>
        <v>2.1883117168766923</v>
      </c>
      <c r="J18" s="81">
        <f t="shared" si="0"/>
        <v>2.2776207085976976</v>
      </c>
      <c r="K18" s="83">
        <f t="shared" si="0"/>
        <v>2.3689540910708069</v>
      </c>
    </row>
    <row r="19" spans="1:11" x14ac:dyDescent="0.35">
      <c r="A19" s="123">
        <v>60</v>
      </c>
      <c r="B19" s="84">
        <f t="shared" si="1"/>
        <v>2.4623222730617451</v>
      </c>
      <c r="C19" s="85">
        <f t="shared" si="1"/>
        <v>2.5577355405542854</v>
      </c>
      <c r="D19" s="84">
        <f t="shared" si="0"/>
        <v>2.655204060209603</v>
      </c>
      <c r="E19" s="85">
        <f t="shared" si="0"/>
        <v>2.7547378826733553</v>
      </c>
      <c r="F19" s="84">
        <f t="shared" si="0"/>
        <v>2.8563469457395065</v>
      </c>
      <c r="G19" s="85">
        <f t="shared" si="0"/>
        <v>2.9600410773792762</v>
      </c>
      <c r="H19" s="84">
        <f t="shared" si="0"/>
        <v>3.0658299986429669</v>
      </c>
      <c r="I19" s="85">
        <f t="shared" si="0"/>
        <v>3.1737233264418707</v>
      </c>
      <c r="J19" s="84">
        <f t="shared" si="0"/>
        <v>3.283730576216946</v>
      </c>
      <c r="K19" s="86">
        <f t="shared" si="0"/>
        <v>3.3958611645004733</v>
      </c>
    </row>
    <row r="20" spans="1:11" x14ac:dyDescent="0.35">
      <c r="A20" s="126">
        <v>70</v>
      </c>
      <c r="B20" s="87">
        <f t="shared" si="1"/>
        <v>3.5101244113765211</v>
      </c>
      <c r="C20" s="88">
        <f t="shared" si="1"/>
        <v>3.6265295428455726</v>
      </c>
      <c r="D20" s="87">
        <f t="shared" si="0"/>
        <v>3.7450856930984049</v>
      </c>
      <c r="E20" s="88">
        <f t="shared" si="0"/>
        <v>3.8658019067038611</v>
      </c>
      <c r="F20" s="87">
        <f t="shared" si="0"/>
        <v>3.9886871407150122</v>
      </c>
      <c r="G20" s="88">
        <f t="shared" si="0"/>
        <v>4.1137502666977603</v>
      </c>
      <c r="H20" s="87">
        <f t="shared" si="0"/>
        <v>4.2410000726857309</v>
      </c>
      <c r="I20" s="88">
        <f t="shared" si="0"/>
        <v>4.3704452650651344</v>
      </c>
      <c r="J20" s="87">
        <f t="shared" si="0"/>
        <v>4.5020944703929677</v>
      </c>
      <c r="K20" s="89">
        <f t="shared" si="0"/>
        <v>4.635956237151686</v>
      </c>
    </row>
    <row r="21" spans="1:11" x14ac:dyDescent="0.35">
      <c r="A21" s="126">
        <v>80</v>
      </c>
      <c r="B21" s="87">
        <f t="shared" si="1"/>
        <v>4.772039037443486</v>
      </c>
      <c r="C21" s="88">
        <f t="shared" si="1"/>
        <v>4.910351268626834</v>
      </c>
      <c r="D21" s="87">
        <f t="shared" si="0"/>
        <v>5.0509012548980374</v>
      </c>
      <c r="E21" s="88">
        <f t="shared" si="0"/>
        <v>5.1936972488203486</v>
      </c>
      <c r="F21" s="87">
        <f t="shared" si="0"/>
        <v>5.3387474328028484</v>
      </c>
      <c r="G21" s="88">
        <f t="shared" si="0"/>
        <v>5.4860599205314964</v>
      </c>
      <c r="H21" s="87">
        <f t="shared" si="0"/>
        <v>5.6356427583543027</v>
      </c>
      <c r="I21" s="88">
        <f t="shared" si="0"/>
        <v>5.7875039266227306</v>
      </c>
      <c r="J21" s="87">
        <f t="shared" si="0"/>
        <v>5.9416513409910907</v>
      </c>
      <c r="K21" s="89">
        <f t="shared" si="0"/>
        <v>6.0980928536758237</v>
      </c>
    </row>
    <row r="22" spans="1:11" x14ac:dyDescent="0.35">
      <c r="A22" s="126">
        <v>90</v>
      </c>
      <c r="B22" s="87">
        <f t="shared" si="1"/>
        <v>6.2568362546762373</v>
      </c>
      <c r="C22" s="88">
        <f t="shared" si="1"/>
        <v>6.4178892729584298</v>
      </c>
      <c r="D22" s="87">
        <f t="shared" si="0"/>
        <v>6.5812595776037144</v>
      </c>
      <c r="E22" s="88">
        <f t="shared" si="0"/>
        <v>6.7469547789232109</v>
      </c>
      <c r="F22" s="87">
        <f t="shared" si="0"/>
        <v>6.9149824295397684</v>
      </c>
      <c r="G22" s="88">
        <f t="shared" si="0"/>
        <v>7.0853500254386388</v>
      </c>
      <c r="H22" s="87">
        <f t="shared" si="0"/>
        <v>7.2580650069880388</v>
      </c>
      <c r="I22" s="88">
        <f t="shared" si="0"/>
        <v>7.4331347599308435</v>
      </c>
      <c r="J22" s="87">
        <f t="shared" si="0"/>
        <v>7.610566616348474</v>
      </c>
      <c r="K22" s="89">
        <f t="shared" si="0"/>
        <v>7.7903678555980447</v>
      </c>
    </row>
    <row r="23" spans="1:11" x14ac:dyDescent="0.35">
      <c r="A23" s="127">
        <v>100</v>
      </c>
      <c r="B23" s="81">
        <f t="shared" si="1"/>
        <v>7.9725457052237862</v>
      </c>
      <c r="C23" s="82">
        <f t="shared" si="1"/>
        <v>8.1571073418436892</v>
      </c>
      <c r="D23" s="81">
        <f t="shared" si="0"/>
        <v>8.3440598920123055</v>
      </c>
      <c r="E23" s="82">
        <f t="shared" si="0"/>
        <v>8.5334104330605456</v>
      </c>
      <c r="F23" s="81">
        <f t="shared" si="0"/>
        <v>8.7251659939133166</v>
      </c>
      <c r="G23" s="82">
        <f t="shared" si="0"/>
        <v>8.9193335558858333</v>
      </c>
      <c r="H23" s="81">
        <f t="shared" si="0"/>
        <v>9.1159200534592664</v>
      </c>
      <c r="I23" s="82">
        <f t="shared" si="0"/>
        <v>9.3149323750365465</v>
      </c>
      <c r="J23" s="81">
        <f t="shared" si="0"/>
        <v>9.5163773636789966</v>
      </c>
      <c r="K23" s="83">
        <f t="shared" si="0"/>
        <v>9.7202618178243636</v>
      </c>
    </row>
    <row r="24" spans="1:11" x14ac:dyDescent="0.35">
      <c r="A24" s="123">
        <v>110</v>
      </c>
      <c r="B24" s="84">
        <f t="shared" si="1"/>
        <v>9.9265924919870603</v>
      </c>
      <c r="C24" s="85">
        <f t="shared" si="1"/>
        <v>10.135376097441004</v>
      </c>
      <c r="D24" s="84">
        <f t="shared" si="0"/>
        <v>10.346619302885841</v>
      </c>
      <c r="E24" s="85">
        <f t="shared" si="0"/>
        <v>10.560328735096951</v>
      </c>
      <c r="F24" s="84">
        <f t="shared" si="0"/>
        <v>10.776510979559848</v>
      </c>
      <c r="G24" s="85">
        <f t="shared" si="0"/>
        <v>10.995172581089498</v>
      </c>
      <c r="H24" s="84">
        <f t="shared" si="0"/>
        <v>11.216320044434983</v>
      </c>
      <c r="I24" s="85">
        <f t="shared" si="0"/>
        <v>11.439959834869978</v>
      </c>
      <c r="J24" s="84">
        <f t="shared" si="0"/>
        <v>11.666098378769634</v>
      </c>
      <c r="K24" s="86">
        <f t="shared" si="0"/>
        <v>11.89474206417402</v>
      </c>
    </row>
    <row r="25" spans="1:11" x14ac:dyDescent="0.35">
      <c r="A25" s="126">
        <v>120</v>
      </c>
      <c r="B25" s="87">
        <f t="shared" si="1"/>
        <v>12.125897241338894</v>
      </c>
      <c r="C25" s="88">
        <f t="shared" si="1"/>
        <v>12.359570223273868</v>
      </c>
      <c r="D25" s="87">
        <f t="shared" si="0"/>
        <v>12.595767286268583</v>
      </c>
      <c r="E25" s="88">
        <f t="shared" si="0"/>
        <v>12.834494670407135</v>
      </c>
      <c r="F25" s="87">
        <f t="shared" si="0"/>
        <v>13.075758580071156</v>
      </c>
      <c r="G25" s="88">
        <f t="shared" si="0"/>
        <v>13.319565184431912</v>
      </c>
      <c r="H25" s="87">
        <f t="shared" si="0"/>
        <v>13.565920617931619</v>
      </c>
      <c r="I25" s="88">
        <f t="shared" si="0"/>
        <v>13.814830980754582</v>
      </c>
      <c r="J25" s="87">
        <f t="shared" si="0"/>
        <v>14.066302339288034</v>
      </c>
      <c r="K25" s="89">
        <f t="shared" si="0"/>
        <v>14.320340726573372</v>
      </c>
    </row>
    <row r="26" spans="1:11" x14ac:dyDescent="0.35">
      <c r="A26" s="126">
        <v>130</v>
      </c>
      <c r="B26" s="87">
        <f t="shared" si="1"/>
        <v>14.576952142747857</v>
      </c>
      <c r="C26" s="88">
        <f t="shared" si="1"/>
        <v>14.836142555476995</v>
      </c>
      <c r="D26" s="87">
        <f t="shared" si="0"/>
        <v>15.097917900378166</v>
      </c>
      <c r="E26" s="88">
        <f t="shared" si="0"/>
        <v>15.362284081435339</v>
      </c>
      <c r="F26" s="87">
        <f t="shared" si="0"/>
        <v>15.629246971405417</v>
      </c>
      <c r="G26" s="88">
        <f t="shared" si="0"/>
        <v>15.898812412216412</v>
      </c>
      <c r="H26" s="87">
        <f t="shared" si="0"/>
        <v>16.170986215357502</v>
      </c>
      <c r="I26" s="88">
        <f t="shared" si="0"/>
        <v>16.445774162261337</v>
      </c>
      <c r="J26" s="87">
        <f t="shared" si="0"/>
        <v>16.723182004678883</v>
      </c>
      <c r="K26" s="89">
        <f t="shared" si="0"/>
        <v>17.003215465046697</v>
      </c>
    </row>
    <row r="27" spans="1:11" x14ac:dyDescent="0.35">
      <c r="A27" s="126">
        <v>140</v>
      </c>
      <c r="B27" s="87">
        <f t="shared" si="1"/>
        <v>17.285880236847269</v>
      </c>
      <c r="C27" s="88">
        <f t="shared" si="1"/>
        <v>17.571181984962152</v>
      </c>
      <c r="D27" s="87">
        <f t="shared" si="0"/>
        <v>17.859126346018485</v>
      </c>
      <c r="E27" s="88">
        <f t="shared" si="0"/>
        <v>18.149718928728788</v>
      </c>
      <c r="F27" s="87">
        <f t="shared" si="0"/>
        <v>18.442965314224299</v>
      </c>
      <c r="G27" s="88">
        <f t="shared" si="0"/>
        <v>18.738871056382155</v>
      </c>
      <c r="H27" s="87">
        <f t="shared" si="0"/>
        <v>19.037441682146323</v>
      </c>
      <c r="I27" s="88">
        <f t="shared" si="0"/>
        <v>19.338682691842642</v>
      </c>
      <c r="J27" s="87">
        <f t="shared" si="0"/>
        <v>19.642599559487987</v>
      </c>
      <c r="K27" s="89">
        <f t="shared" si="0"/>
        <v>19.949197733093875</v>
      </c>
    </row>
    <row r="28" spans="1:11" x14ac:dyDescent="0.35">
      <c r="A28" s="127">
        <v>150</v>
      </c>
      <c r="B28" s="87">
        <f t="shared" si="1"/>
        <v>20.258482634964434</v>
      </c>
      <c r="C28" s="90">
        <f t="shared" si="1"/>
        <v>20.570459661989037</v>
      </c>
      <c r="D28" s="91">
        <f t="shared" si="0"/>
        <v>20.885134185929687</v>
      </c>
      <c r="E28" s="90">
        <f t="shared" si="0"/>
        <v>21.202511553703264</v>
      </c>
      <c r="F28" s="91">
        <f t="shared" si="0"/>
        <v>21.522597087658717</v>
      </c>
      <c r="G28" s="90">
        <f t="shared" si="0"/>
        <v>21.845396085849586</v>
      </c>
      <c r="H28" s="91">
        <f t="shared" si="0"/>
        <v>22.170913822301348</v>
      </c>
      <c r="I28" s="90">
        <f t="shared" si="0"/>
        <v>22.499155547274594</v>
      </c>
      <c r="J28" s="91">
        <f t="shared" si="0"/>
        <v>22.83012648752328</v>
      </c>
      <c r="K28" s="131">
        <f t="shared" si="0"/>
        <v>23.163831846548803</v>
      </c>
    </row>
    <row r="29" spans="1:11" x14ac:dyDescent="0.35">
      <c r="A29" s="123">
        <v>160</v>
      </c>
      <c r="B29" s="132">
        <f t="shared" si="1"/>
        <v>23.500276804849605</v>
      </c>
      <c r="C29" s="133">
        <f t="shared" si="1"/>
        <v>23.839466520166535</v>
      </c>
      <c r="D29" s="132">
        <f t="shared" si="1"/>
        <v>24.181406127724181</v>
      </c>
      <c r="E29" s="133">
        <f t="shared" si="1"/>
        <v>24.526100740468117</v>
      </c>
      <c r="F29" s="132">
        <f t="shared" si="1"/>
        <v>24.873555449298191</v>
      </c>
      <c r="G29" s="133">
        <f t="shared" si="1"/>
        <v>25.2237753232979</v>
      </c>
      <c r="H29" s="132">
        <f t="shared" si="1"/>
        <v>25.576765409960121</v>
      </c>
      <c r="I29" s="133">
        <f t="shared" si="1"/>
        <v>25.932530735409159</v>
      </c>
      <c r="J29" s="132">
        <f t="shared" si="1"/>
        <v>26.291076304618969</v>
      </c>
      <c r="K29" s="134">
        <f t="shared" si="1"/>
        <v>26.652407101628128</v>
      </c>
    </row>
    <row r="30" spans="1:11" x14ac:dyDescent="0.35">
      <c r="A30" s="126">
        <v>170</v>
      </c>
      <c r="B30" s="135">
        <f t="shared" ref="B30:K38" si="2">((($A30+B$12)/1000)^$B$7)*$B$6*3600</f>
        <v>27.016528089751237</v>
      </c>
      <c r="C30" s="136">
        <f t="shared" si="2"/>
        <v>27.383444211786898</v>
      </c>
      <c r="D30" s="135">
        <f t="shared" si="2"/>
        <v>27.753160390222543</v>
      </c>
      <c r="E30" s="136">
        <f t="shared" si="2"/>
        <v>28.125681527435912</v>
      </c>
      <c r="F30" s="135">
        <f t="shared" si="2"/>
        <v>28.501012505893375</v>
      </c>
      <c r="G30" s="136">
        <f t="shared" si="2"/>
        <v>28.879158188345261</v>
      </c>
      <c r="H30" s="135">
        <f t="shared" si="2"/>
        <v>29.260123418018054</v>
      </c>
      <c r="I30" s="136">
        <f t="shared" si="2"/>
        <v>29.643913018803758</v>
      </c>
      <c r="J30" s="135">
        <f t="shared" si="2"/>
        <v>30.030531795446169</v>
      </c>
      <c r="K30" s="137">
        <f t="shared" si="2"/>
        <v>30.419984533724566</v>
      </c>
    </row>
    <row r="31" spans="1:11" x14ac:dyDescent="0.35">
      <c r="A31" s="126">
        <v>180</v>
      </c>
      <c r="B31" s="135">
        <f t="shared" si="2"/>
        <v>30.812276000634338</v>
      </c>
      <c r="C31" s="136">
        <f t="shared" si="2"/>
        <v>31.207410944565101</v>
      </c>
      <c r="D31" s="135">
        <f t="shared" si="2"/>
        <v>31.605394095476139</v>
      </c>
      <c r="E31" s="136">
        <f t="shared" si="2"/>
        <v>32.006230165069077</v>
      </c>
      <c r="F31" s="135">
        <f t="shared" si="2"/>
        <v>32.409923846958137</v>
      </c>
      <c r="G31" s="136">
        <f t="shared" si="2"/>
        <v>32.81647981683787</v>
      </c>
      <c r="H31" s="135">
        <f t="shared" si="2"/>
        <v>33.225902732648365</v>
      </c>
      <c r="I31" s="136">
        <f t="shared" si="2"/>
        <v>33.638197234738122</v>
      </c>
      <c r="J31" s="135">
        <f t="shared" si="2"/>
        <v>34.053367946024558</v>
      </c>
      <c r="K31" s="137">
        <f t="shared" si="2"/>
        <v>34.471419472152093</v>
      </c>
    </row>
    <row r="32" spans="1:11" x14ac:dyDescent="0.35">
      <c r="A32" s="126">
        <v>190</v>
      </c>
      <c r="B32" s="135">
        <f t="shared" si="2"/>
        <v>34.892356401648158</v>
      </c>
      <c r="C32" s="136">
        <f t="shared" si="2"/>
        <v>35.316183306076773</v>
      </c>
      <c r="D32" s="135">
        <f t="shared" si="2"/>
        <v>35.742904740190191</v>
      </c>
      <c r="E32" s="136">
        <f t="shared" si="2"/>
        <v>36.17252524207813</v>
      </c>
      <c r="F32" s="135">
        <f t="shared" si="2"/>
        <v>36.605049333315044</v>
      </c>
      <c r="G32" s="136">
        <f t="shared" si="2"/>
        <v>37.040481519105434</v>
      </c>
      <c r="H32" s="135">
        <f t="shared" si="2"/>
        <v>37.478826288426987</v>
      </c>
      <c r="I32" s="136">
        <f t="shared" si="2"/>
        <v>37.920088114171712</v>
      </c>
      <c r="J32" s="135">
        <f t="shared" si="2"/>
        <v>38.364271453285376</v>
      </c>
      <c r="K32" s="137">
        <f t="shared" si="2"/>
        <v>38.811380746904739</v>
      </c>
    </row>
    <row r="33" spans="1:11" x14ac:dyDescent="0.35">
      <c r="A33" s="127">
        <v>200</v>
      </c>
      <c r="B33" s="138">
        <f t="shared" si="2"/>
        <v>39.261420420493067</v>
      </c>
      <c r="C33" s="82">
        <f t="shared" si="2"/>
        <v>39.71439488397386</v>
      </c>
      <c r="D33" s="92">
        <f t="shared" si="2"/>
        <v>40.170308531862624</v>
      </c>
      <c r="E33" s="93">
        <f t="shared" si="2"/>
        <v>40.62916574339706</v>
      </c>
      <c r="F33" s="92">
        <f t="shared" si="2"/>
        <v>41.090970882665331</v>
      </c>
      <c r="G33" s="93">
        <f t="shared" si="2"/>
        <v>41.555728298732753</v>
      </c>
      <c r="H33" s="92">
        <f t="shared" si="2"/>
        <v>42.023442325766844</v>
      </c>
      <c r="I33" s="93">
        <f t="shared" si="2"/>
        <v>42.494117283160449</v>
      </c>
      <c r="J33" s="92">
        <f t="shared" si="2"/>
        <v>42.967757475653691</v>
      </c>
      <c r="K33" s="94">
        <f t="shared" si="2"/>
        <v>43.444367193454028</v>
      </c>
    </row>
    <row r="34" spans="1:11" x14ac:dyDescent="0.35">
      <c r="A34" s="123">
        <v>210</v>
      </c>
      <c r="B34" s="95">
        <f t="shared" si="2"/>
        <v>43.923950712354774</v>
      </c>
      <c r="C34" s="96">
        <f t="shared" si="2"/>
        <v>44.406512293852181</v>
      </c>
      <c r="D34" s="95">
        <f t="shared" si="2"/>
        <v>44.89205618526104</v>
      </c>
      <c r="E34" s="96">
        <f t="shared" si="2"/>
        <v>45.380586619828719</v>
      </c>
      <c r="F34" s="95">
        <f t="shared" si="2"/>
        <v>45.872107816847752</v>
      </c>
      <c r="G34" s="96">
        <f t="shared" si="2"/>
        <v>46.366623981767013</v>
      </c>
      <c r="H34" s="95">
        <f t="shared" si="2"/>
        <v>46.864139306301645</v>
      </c>
      <c r="I34" s="96">
        <f t="shared" si="2"/>
        <v>47.364657968541337</v>
      </c>
      <c r="J34" s="95">
        <f t="shared" si="2"/>
        <v>47.868184133057468</v>
      </c>
      <c r="K34" s="97">
        <f t="shared" si="2"/>
        <v>48.374721951008745</v>
      </c>
    </row>
    <row r="35" spans="1:11" x14ac:dyDescent="0.35">
      <c r="A35" s="126">
        <v>220</v>
      </c>
      <c r="B35" s="98">
        <f t="shared" si="2"/>
        <v>48.884275560245825</v>
      </c>
      <c r="C35" s="99">
        <f t="shared" si="2"/>
        <v>49.396849085414253</v>
      </c>
      <c r="D35" s="98">
        <f t="shared" si="2"/>
        <v>49.91244663805638</v>
      </c>
      <c r="E35" s="99">
        <f t="shared" si="2"/>
        <v>50.431072316712147</v>
      </c>
      <c r="F35" s="98">
        <f t="shared" si="2"/>
        <v>50.952730207018291</v>
      </c>
      <c r="G35" s="99">
        <f t="shared" si="2"/>
        <v>51.477424381806763</v>
      </c>
      <c r="H35" s="98">
        <f t="shared" si="2"/>
        <v>52.005158901201575</v>
      </c>
      <c r="I35" s="99">
        <f t="shared" si="2"/>
        <v>52.535937812714735</v>
      </c>
      <c r="J35" s="98">
        <f t="shared" si="2"/>
        <v>53.069765151341024</v>
      </c>
      <c r="K35" s="100">
        <f t="shared" si="2"/>
        <v>53.606644939651524</v>
      </c>
    </row>
    <row r="36" spans="1:11" x14ac:dyDescent="0.35">
      <c r="A36" s="126">
        <v>230</v>
      </c>
      <c r="B36" s="98">
        <f t="shared" si="2"/>
        <v>54.146581187886142</v>
      </c>
      <c r="C36" s="99">
        <f t="shared" si="2"/>
        <v>54.68957789404508</v>
      </c>
      <c r="D36" s="98">
        <f t="shared" si="2"/>
        <v>55.235639043978892</v>
      </c>
      <c r="E36" s="99">
        <f t="shared" si="2"/>
        <v>55.784768611478235</v>
      </c>
      <c r="F36" s="98">
        <f t="shared" si="2"/>
        <v>56.336970558361656</v>
      </c>
      <c r="G36" s="99">
        <f t="shared" si="2"/>
        <v>56.892248834562977</v>
      </c>
      <c r="H36" s="98">
        <f t="shared" si="2"/>
        <v>57.450607378217661</v>
      </c>
      <c r="I36" s="99">
        <f t="shared" si="2"/>
        <v>58.012050115747769</v>
      </c>
      <c r="J36" s="98">
        <f t="shared" si="2"/>
        <v>58.576580961946448</v>
      </c>
      <c r="K36" s="100">
        <f t="shared" si="2"/>
        <v>59.144203820061065</v>
      </c>
    </row>
    <row r="37" spans="1:11" x14ac:dyDescent="0.35">
      <c r="A37" s="126">
        <v>240</v>
      </c>
      <c r="B37" s="98">
        <f t="shared" si="2"/>
        <v>59.714922581875605</v>
      </c>
      <c r="C37" s="99">
        <f t="shared" si="2"/>
        <v>60.288741127792136</v>
      </c>
      <c r="D37" s="98">
        <f t="shared" si="2"/>
        <v>60.865663326911204</v>
      </c>
      <c r="E37" s="99">
        <f t="shared" si="2"/>
        <v>61.445693037111582</v>
      </c>
      <c r="F37" s="98">
        <f t="shared" si="2"/>
        <v>62.028834105128915</v>
      </c>
      <c r="G37" s="99">
        <f t="shared" si="2"/>
        <v>62.615090366633495</v>
      </c>
      <c r="H37" s="98">
        <f t="shared" si="2"/>
        <v>63.204465646307391</v>
      </c>
      <c r="I37" s="99">
        <f t="shared" si="2"/>
        <v>63.796963757920508</v>
      </c>
      <c r="J37" s="98">
        <f t="shared" si="2"/>
        <v>64.39258850440585</v>
      </c>
      <c r="K37" s="100">
        <f t="shared" si="2"/>
        <v>64.991343677934069</v>
      </c>
    </row>
    <row r="38" spans="1:11" x14ac:dyDescent="0.35">
      <c r="A38" s="127">
        <v>250</v>
      </c>
      <c r="B38" s="92">
        <f t="shared" si="2"/>
        <v>65.593233059987142</v>
      </c>
      <c r="C38" s="82"/>
      <c r="D38" s="81"/>
      <c r="E38" s="82"/>
      <c r="F38" s="81"/>
      <c r="G38" s="82"/>
      <c r="H38" s="81"/>
      <c r="I38" s="82"/>
      <c r="J38" s="81"/>
      <c r="K38" s="83"/>
    </row>
    <row r="39" spans="1:11" x14ac:dyDescent="0.35">
      <c r="A39" s="123">
        <v>260</v>
      </c>
      <c r="B39" s="84"/>
      <c r="C39" s="85"/>
      <c r="D39" s="84"/>
      <c r="E39" s="85"/>
      <c r="F39" s="84"/>
      <c r="G39" s="85"/>
      <c r="H39" s="84"/>
      <c r="I39" s="85"/>
      <c r="J39" s="84"/>
      <c r="K39" s="86"/>
    </row>
    <row r="40" spans="1:11" x14ac:dyDescent="0.35">
      <c r="A40" s="126">
        <v>270</v>
      </c>
      <c r="B40" s="87"/>
      <c r="C40" s="88"/>
      <c r="D40" s="87"/>
      <c r="E40" s="88"/>
      <c r="F40" s="87"/>
      <c r="G40" s="88"/>
      <c r="H40" s="87"/>
      <c r="I40" s="88"/>
      <c r="J40" s="87"/>
      <c r="K40" s="89"/>
    </row>
    <row r="41" spans="1:11" x14ac:dyDescent="0.35">
      <c r="A41" s="126">
        <v>280</v>
      </c>
      <c r="B41" s="87"/>
      <c r="C41" s="88"/>
      <c r="D41" s="87"/>
      <c r="E41" s="88"/>
      <c r="F41" s="87"/>
      <c r="G41" s="88"/>
      <c r="H41" s="87"/>
      <c r="I41" s="88"/>
      <c r="J41" s="87"/>
      <c r="K41" s="89"/>
    </row>
    <row r="42" spans="1:11" x14ac:dyDescent="0.35">
      <c r="A42" s="126">
        <v>290</v>
      </c>
      <c r="B42" s="87"/>
      <c r="C42" s="88"/>
      <c r="D42" s="87"/>
      <c r="E42" s="88"/>
      <c r="F42" s="87"/>
      <c r="G42" s="88"/>
      <c r="H42" s="87"/>
      <c r="I42" s="88"/>
      <c r="J42" s="87"/>
      <c r="K42" s="89"/>
    </row>
    <row r="43" spans="1:11" x14ac:dyDescent="0.35">
      <c r="A43" s="127">
        <v>300</v>
      </c>
      <c r="B43" s="81"/>
      <c r="C43" s="82"/>
      <c r="D43" s="81"/>
      <c r="E43" s="82"/>
      <c r="F43" s="81"/>
      <c r="G43" s="82"/>
      <c r="H43" s="81"/>
      <c r="I43" s="82"/>
      <c r="J43" s="81"/>
      <c r="K43" s="83"/>
    </row>
    <row r="44" spans="1:11" x14ac:dyDescent="0.35">
      <c r="A44" s="123">
        <v>310</v>
      </c>
      <c r="B44" s="84"/>
      <c r="C44" s="85"/>
      <c r="D44" s="84"/>
      <c r="E44" s="85"/>
      <c r="F44" s="84"/>
      <c r="G44" s="85"/>
      <c r="H44" s="84"/>
      <c r="I44" s="85"/>
      <c r="J44" s="84"/>
      <c r="K44" s="86"/>
    </row>
    <row r="45" spans="1:11" x14ac:dyDescent="0.35">
      <c r="A45" s="126">
        <v>320</v>
      </c>
      <c r="B45" s="87"/>
      <c r="C45" s="88"/>
      <c r="D45" s="87"/>
      <c r="E45" s="88"/>
      <c r="F45" s="87"/>
      <c r="G45" s="88"/>
      <c r="H45" s="87"/>
      <c r="I45" s="88"/>
      <c r="J45" s="87"/>
      <c r="K45" s="89"/>
    </row>
    <row r="46" spans="1:11" x14ac:dyDescent="0.35">
      <c r="A46" s="126">
        <v>330</v>
      </c>
      <c r="B46" s="87"/>
      <c r="C46" s="88"/>
      <c r="D46" s="87"/>
      <c r="E46" s="88"/>
      <c r="F46" s="87"/>
      <c r="G46" s="88"/>
      <c r="H46" s="87"/>
      <c r="I46" s="88"/>
      <c r="J46" s="87"/>
      <c r="K46" s="89"/>
    </row>
    <row r="47" spans="1:11" x14ac:dyDescent="0.35">
      <c r="A47" s="126">
        <v>340</v>
      </c>
      <c r="B47" s="87"/>
      <c r="C47" s="88"/>
      <c r="D47" s="87"/>
      <c r="E47" s="88"/>
      <c r="F47" s="87"/>
      <c r="G47" s="88"/>
      <c r="H47" s="87"/>
      <c r="I47" s="88"/>
      <c r="J47" s="87"/>
      <c r="K47" s="89"/>
    </row>
    <row r="48" spans="1:11" x14ac:dyDescent="0.35">
      <c r="A48" s="127">
        <v>350</v>
      </c>
      <c r="B48" s="81"/>
      <c r="C48" s="82"/>
      <c r="D48" s="81"/>
      <c r="E48" s="82"/>
      <c r="F48" s="81"/>
      <c r="G48" s="82"/>
      <c r="H48" s="81"/>
      <c r="I48" s="82"/>
      <c r="J48" s="81"/>
      <c r="K48" s="83"/>
    </row>
    <row r="49" spans="1:11" x14ac:dyDescent="0.35">
      <c r="A49" s="123">
        <v>360</v>
      </c>
      <c r="B49" s="84"/>
      <c r="C49" s="85"/>
      <c r="D49" s="84"/>
      <c r="E49" s="85"/>
      <c r="F49" s="84"/>
      <c r="G49" s="85"/>
      <c r="H49" s="84"/>
      <c r="I49" s="85"/>
      <c r="J49" s="84"/>
      <c r="K49" s="86"/>
    </row>
    <row r="50" spans="1:11" x14ac:dyDescent="0.35">
      <c r="A50" s="126">
        <v>370</v>
      </c>
      <c r="B50" s="87"/>
      <c r="C50" s="88"/>
      <c r="D50" s="87"/>
      <c r="E50" s="88"/>
      <c r="F50" s="87"/>
      <c r="G50" s="88"/>
      <c r="H50" s="87"/>
      <c r="I50" s="88"/>
      <c r="J50" s="87"/>
      <c r="K50" s="89"/>
    </row>
    <row r="51" spans="1:11" x14ac:dyDescent="0.35">
      <c r="A51" s="126">
        <v>380</v>
      </c>
      <c r="B51" s="87"/>
      <c r="C51" s="88"/>
      <c r="D51" s="87"/>
      <c r="E51" s="88"/>
      <c r="F51" s="87"/>
      <c r="G51" s="88"/>
      <c r="H51" s="87"/>
      <c r="I51" s="88"/>
      <c r="J51" s="87"/>
      <c r="K51" s="89"/>
    </row>
    <row r="52" spans="1:11" x14ac:dyDescent="0.35">
      <c r="A52" s="127">
        <v>390</v>
      </c>
      <c r="B52" s="81"/>
      <c r="C52" s="82"/>
      <c r="D52" s="81"/>
      <c r="E52" s="82"/>
      <c r="F52" s="81"/>
      <c r="G52" s="82"/>
      <c r="H52" s="81"/>
      <c r="I52" s="82"/>
      <c r="J52" s="81"/>
      <c r="K52" s="83"/>
    </row>
    <row r="53" spans="1:11" x14ac:dyDescent="0.35">
      <c r="A53" s="123">
        <v>400</v>
      </c>
      <c r="B53" s="84"/>
      <c r="C53" s="85"/>
      <c r="D53" s="84"/>
      <c r="E53" s="85"/>
      <c r="F53" s="84"/>
      <c r="G53" s="85"/>
      <c r="H53" s="84"/>
      <c r="I53" s="85"/>
      <c r="J53" s="84"/>
      <c r="K53" s="86"/>
    </row>
    <row r="54" spans="1:11" x14ac:dyDescent="0.35">
      <c r="A54" s="126">
        <v>410</v>
      </c>
      <c r="B54" s="87"/>
      <c r="C54" s="88"/>
      <c r="D54" s="87"/>
      <c r="E54" s="88"/>
      <c r="F54" s="87"/>
      <c r="G54" s="88"/>
      <c r="H54" s="87"/>
      <c r="I54" s="88"/>
      <c r="J54" s="87"/>
      <c r="K54" s="89"/>
    </row>
    <row r="55" spans="1:11" x14ac:dyDescent="0.35">
      <c r="A55" s="126">
        <v>420</v>
      </c>
      <c r="B55" s="87"/>
      <c r="C55" s="88"/>
      <c r="D55" s="87"/>
      <c r="E55" s="88"/>
      <c r="F55" s="87"/>
      <c r="G55" s="88"/>
      <c r="H55" s="87"/>
      <c r="I55" s="88"/>
      <c r="J55" s="87"/>
      <c r="K55" s="89"/>
    </row>
    <row r="56" spans="1:11" x14ac:dyDescent="0.35">
      <c r="A56" s="126">
        <v>430</v>
      </c>
      <c r="B56" s="87"/>
      <c r="C56" s="88"/>
      <c r="D56" s="87"/>
      <c r="E56" s="88"/>
      <c r="F56" s="87"/>
      <c r="G56" s="88"/>
      <c r="H56" s="87"/>
      <c r="I56" s="88"/>
      <c r="J56" s="87"/>
      <c r="K56" s="89"/>
    </row>
    <row r="57" spans="1:11" x14ac:dyDescent="0.35">
      <c r="A57" s="126">
        <v>440</v>
      </c>
      <c r="B57" s="87"/>
      <c r="C57" s="88"/>
      <c r="D57" s="87"/>
      <c r="E57" s="88"/>
      <c r="F57" s="87"/>
      <c r="G57" s="88"/>
      <c r="H57" s="87"/>
      <c r="I57" s="88"/>
      <c r="J57" s="87"/>
      <c r="K57" s="89"/>
    </row>
    <row r="58" spans="1:11" x14ac:dyDescent="0.35">
      <c r="A58" s="127">
        <v>450</v>
      </c>
      <c r="B58" s="81"/>
      <c r="C58" s="82"/>
      <c r="D58" s="81"/>
      <c r="E58" s="82"/>
      <c r="F58" s="81"/>
      <c r="G58" s="82"/>
      <c r="H58" s="81"/>
      <c r="I58" s="82"/>
      <c r="J58" s="102"/>
      <c r="K58" s="83"/>
    </row>
    <row r="59" spans="1:11" x14ac:dyDescent="0.35">
      <c r="A59" s="123">
        <v>460</v>
      </c>
      <c r="B59" s="84"/>
      <c r="C59" s="85"/>
      <c r="D59" s="84"/>
      <c r="E59" s="85"/>
      <c r="F59" s="84"/>
      <c r="G59" s="85"/>
      <c r="H59" s="84"/>
      <c r="I59" s="85"/>
      <c r="J59" s="84"/>
      <c r="K59" s="86"/>
    </row>
    <row r="60" spans="1:11" x14ac:dyDescent="0.35">
      <c r="A60" s="126">
        <v>470</v>
      </c>
      <c r="B60" s="87"/>
      <c r="C60" s="99"/>
      <c r="D60" s="98"/>
      <c r="E60" s="99"/>
      <c r="F60" s="98"/>
      <c r="G60" s="99"/>
      <c r="H60" s="98"/>
      <c r="I60" s="99"/>
      <c r="J60" s="98"/>
      <c r="K60" s="100"/>
    </row>
    <row r="61" spans="1:11" x14ac:dyDescent="0.35">
      <c r="A61" s="126">
        <v>480</v>
      </c>
      <c r="B61" s="98"/>
      <c r="C61" s="99"/>
      <c r="D61" s="98"/>
      <c r="E61" s="99"/>
      <c r="F61" s="98"/>
      <c r="G61" s="99"/>
      <c r="H61" s="98"/>
      <c r="I61" s="99"/>
      <c r="J61" s="98"/>
      <c r="K61" s="100"/>
    </row>
    <row r="62" spans="1:11" x14ac:dyDescent="0.35">
      <c r="A62" s="126">
        <v>490</v>
      </c>
      <c r="B62" s="98"/>
      <c r="C62" s="99"/>
      <c r="D62" s="98"/>
      <c r="E62" s="99"/>
      <c r="F62" s="98"/>
      <c r="G62" s="99"/>
      <c r="H62" s="98"/>
      <c r="I62" s="99"/>
      <c r="J62" s="98"/>
      <c r="K62" s="100"/>
    </row>
    <row r="63" spans="1:11" x14ac:dyDescent="0.35">
      <c r="A63" s="127">
        <v>500</v>
      </c>
      <c r="B63" s="92"/>
      <c r="C63" s="93"/>
      <c r="D63" s="92"/>
      <c r="E63" s="93"/>
      <c r="F63" s="92"/>
      <c r="G63" s="93"/>
      <c r="H63" s="92"/>
      <c r="I63" s="93"/>
      <c r="J63" s="92"/>
      <c r="K63" s="94"/>
    </row>
    <row r="64" spans="1:11" x14ac:dyDescent="0.35">
      <c r="A64" s="123">
        <v>510</v>
      </c>
      <c r="B64" s="95"/>
      <c r="C64" s="96"/>
      <c r="D64" s="95"/>
      <c r="E64" s="96"/>
      <c r="F64" s="95"/>
      <c r="G64" s="96"/>
      <c r="H64" s="95"/>
      <c r="I64" s="96"/>
      <c r="J64" s="95"/>
      <c r="K64" s="97"/>
    </row>
    <row r="65" spans="1:11" x14ac:dyDescent="0.35">
      <c r="A65" s="126">
        <v>520</v>
      </c>
      <c r="B65" s="98"/>
      <c r="C65" s="99"/>
      <c r="D65" s="98"/>
      <c r="E65" s="99"/>
      <c r="F65" s="98"/>
      <c r="G65" s="99"/>
      <c r="H65" s="98"/>
      <c r="I65" s="99"/>
      <c r="J65" s="98"/>
      <c r="K65" s="100"/>
    </row>
    <row r="66" spans="1:11" x14ac:dyDescent="0.35">
      <c r="A66" s="126">
        <v>530</v>
      </c>
      <c r="B66" s="98"/>
      <c r="C66" s="99"/>
      <c r="D66" s="98"/>
      <c r="E66" s="99"/>
      <c r="F66" s="98"/>
      <c r="G66" s="99"/>
      <c r="H66" s="98"/>
      <c r="I66" s="99"/>
      <c r="J66" s="98"/>
      <c r="K66" s="100"/>
    </row>
    <row r="67" spans="1:11" x14ac:dyDescent="0.35">
      <c r="A67" s="126">
        <v>540</v>
      </c>
      <c r="B67" s="98"/>
      <c r="C67" s="99"/>
      <c r="D67" s="98"/>
      <c r="E67" s="99"/>
      <c r="F67" s="98"/>
      <c r="G67" s="99"/>
      <c r="H67" s="98"/>
      <c r="I67" s="99"/>
      <c r="J67" s="98"/>
      <c r="K67" s="100"/>
    </row>
    <row r="68" spans="1:11" x14ac:dyDescent="0.35">
      <c r="A68" s="127">
        <v>550</v>
      </c>
      <c r="B68" s="92"/>
      <c r="C68" s="93"/>
      <c r="D68" s="92"/>
      <c r="E68" s="93"/>
      <c r="F68" s="92"/>
      <c r="G68" s="93"/>
      <c r="H68" s="92"/>
      <c r="I68" s="93"/>
      <c r="J68" s="92"/>
      <c r="K68" s="94"/>
    </row>
    <row r="69" spans="1:11" x14ac:dyDescent="0.35">
      <c r="A69" s="126">
        <v>560</v>
      </c>
      <c r="B69" s="98"/>
      <c r="C69" s="99"/>
      <c r="D69" s="98"/>
      <c r="E69" s="99"/>
      <c r="F69" s="98"/>
      <c r="G69" s="99"/>
      <c r="H69" s="98"/>
      <c r="I69" s="99"/>
      <c r="J69" s="98"/>
      <c r="K69" s="100"/>
    </row>
    <row r="70" spans="1:11" x14ac:dyDescent="0.35">
      <c r="A70" s="126">
        <v>570</v>
      </c>
      <c r="B70" s="98"/>
      <c r="C70" s="99"/>
      <c r="D70" s="98"/>
      <c r="E70" s="99"/>
      <c r="F70" s="98"/>
      <c r="G70" s="99"/>
      <c r="H70" s="98"/>
      <c r="I70" s="99"/>
      <c r="J70" s="98"/>
      <c r="K70" s="100"/>
    </row>
    <row r="71" spans="1:11" x14ac:dyDescent="0.35">
      <c r="A71" s="126">
        <v>580</v>
      </c>
      <c r="B71" s="98"/>
      <c r="C71" s="99"/>
      <c r="D71" s="98"/>
      <c r="E71" s="99"/>
      <c r="F71" s="98"/>
      <c r="G71" s="99"/>
      <c r="H71" s="98"/>
      <c r="I71" s="99"/>
      <c r="J71" s="98"/>
      <c r="K71" s="100"/>
    </row>
    <row r="72" spans="1:11" x14ac:dyDescent="0.35">
      <c r="A72" s="126">
        <v>590</v>
      </c>
      <c r="B72" s="98"/>
      <c r="C72" s="99"/>
      <c r="D72" s="98"/>
      <c r="E72" s="99"/>
      <c r="F72" s="98"/>
      <c r="G72" s="99"/>
      <c r="H72" s="98"/>
      <c r="I72" s="99"/>
      <c r="J72" s="98"/>
      <c r="K72" s="100"/>
    </row>
    <row r="73" spans="1:11" x14ac:dyDescent="0.35">
      <c r="A73" s="127">
        <v>600</v>
      </c>
      <c r="B73" s="92"/>
      <c r="C73" s="93"/>
      <c r="D73" s="92"/>
      <c r="E73" s="93"/>
      <c r="F73" s="92"/>
      <c r="G73" s="93"/>
      <c r="H73" s="92"/>
      <c r="I73" s="93"/>
      <c r="J73" s="92"/>
      <c r="K73" s="94"/>
    </row>
    <row r="74" spans="1:11" x14ac:dyDescent="0.35">
      <c r="A74" s="126">
        <v>610</v>
      </c>
      <c r="B74" s="98"/>
      <c r="C74" s="99"/>
      <c r="D74" s="98"/>
      <c r="E74" s="99"/>
      <c r="F74" s="98"/>
      <c r="G74" s="99"/>
      <c r="H74" s="98"/>
      <c r="I74" s="99"/>
      <c r="J74" s="98"/>
      <c r="K74" s="100"/>
    </row>
    <row r="75" spans="1:11" x14ac:dyDescent="0.35">
      <c r="A75" s="126">
        <v>620</v>
      </c>
      <c r="B75" s="98"/>
      <c r="C75" s="99"/>
      <c r="D75" s="98"/>
      <c r="E75" s="99"/>
      <c r="F75" s="98"/>
      <c r="G75" s="99"/>
      <c r="H75" s="98"/>
      <c r="I75" s="99"/>
      <c r="J75" s="98"/>
      <c r="K75" s="100"/>
    </row>
    <row r="76" spans="1:11" x14ac:dyDescent="0.35">
      <c r="A76" s="126">
        <v>630</v>
      </c>
      <c r="B76" s="98"/>
      <c r="C76" s="99"/>
      <c r="D76" s="98"/>
      <c r="E76" s="99"/>
      <c r="F76" s="98"/>
      <c r="G76" s="99"/>
      <c r="H76" s="98"/>
      <c r="I76" s="99"/>
      <c r="J76" s="98"/>
      <c r="K76" s="100"/>
    </row>
    <row r="77" spans="1:11" x14ac:dyDescent="0.35">
      <c r="A77" s="126">
        <v>640</v>
      </c>
      <c r="B77" s="98"/>
      <c r="C77" s="99"/>
      <c r="D77" s="98"/>
      <c r="E77" s="99"/>
      <c r="F77" s="98"/>
      <c r="G77" s="99"/>
      <c r="H77" s="98"/>
      <c r="I77" s="99"/>
      <c r="J77" s="98"/>
      <c r="K77" s="100"/>
    </row>
    <row r="78" spans="1:11" x14ac:dyDescent="0.35">
      <c r="A78" s="127">
        <v>650</v>
      </c>
      <c r="B78" s="92"/>
      <c r="C78" s="93"/>
      <c r="D78" s="92"/>
      <c r="E78" s="93"/>
      <c r="F78" s="92"/>
      <c r="G78" s="93"/>
      <c r="H78" s="92"/>
      <c r="I78" s="93"/>
      <c r="J78" s="92"/>
      <c r="K78" s="94"/>
    </row>
    <row r="79" spans="1:11" x14ac:dyDescent="0.35">
      <c r="A79" s="126">
        <v>660</v>
      </c>
      <c r="B79" s="98"/>
      <c r="C79" s="99"/>
      <c r="D79" s="98"/>
      <c r="E79" s="99"/>
      <c r="F79" s="98"/>
      <c r="G79" s="99"/>
      <c r="H79" s="98"/>
      <c r="I79" s="99"/>
      <c r="J79" s="98"/>
      <c r="K79" s="100"/>
    </row>
    <row r="80" spans="1:11" x14ac:dyDescent="0.35">
      <c r="A80" s="126">
        <v>670</v>
      </c>
      <c r="B80" s="98"/>
      <c r="C80" s="99"/>
      <c r="D80" s="98"/>
      <c r="E80" s="99"/>
      <c r="F80" s="98"/>
      <c r="G80" s="99"/>
      <c r="H80" s="98"/>
      <c r="I80" s="99"/>
      <c r="J80" s="98"/>
      <c r="K80" s="100"/>
    </row>
    <row r="81" spans="1:11" x14ac:dyDescent="0.35">
      <c r="A81" s="126">
        <v>680</v>
      </c>
      <c r="B81" s="98"/>
      <c r="C81" s="99"/>
      <c r="D81" s="98"/>
      <c r="E81" s="99"/>
      <c r="F81" s="98"/>
      <c r="G81" s="99"/>
      <c r="H81" s="98"/>
      <c r="I81" s="99"/>
      <c r="J81" s="98"/>
      <c r="K81" s="100"/>
    </row>
    <row r="82" spans="1:11" x14ac:dyDescent="0.35">
      <c r="A82" s="126">
        <v>690</v>
      </c>
      <c r="B82" s="98"/>
      <c r="C82" s="99"/>
      <c r="D82" s="98"/>
      <c r="E82" s="99"/>
      <c r="F82" s="98"/>
      <c r="G82" s="99"/>
      <c r="H82" s="98"/>
      <c r="I82" s="99"/>
      <c r="J82" s="98"/>
      <c r="K82" s="100"/>
    </row>
    <row r="83" spans="1:11" x14ac:dyDescent="0.35">
      <c r="A83" s="127">
        <v>700</v>
      </c>
      <c r="B83" s="92"/>
      <c r="C83" s="93"/>
      <c r="D83" s="92"/>
      <c r="E83" s="93"/>
      <c r="F83" s="92"/>
      <c r="G83" s="93"/>
      <c r="H83" s="92"/>
      <c r="I83" s="93"/>
      <c r="J83" s="92"/>
      <c r="K83" s="94"/>
    </row>
    <row r="84" spans="1:11" x14ac:dyDescent="0.35">
      <c r="A84" s="126">
        <v>710</v>
      </c>
      <c r="B84" s="87"/>
      <c r="C84" s="88"/>
      <c r="D84" s="87"/>
      <c r="E84" s="88"/>
      <c r="F84" s="87"/>
      <c r="G84" s="88"/>
      <c r="H84" s="87"/>
      <c r="I84" s="88"/>
      <c r="J84" s="87"/>
      <c r="K84" s="89"/>
    </row>
    <row r="85" spans="1:11" x14ac:dyDescent="0.35">
      <c r="A85" s="126">
        <v>720</v>
      </c>
      <c r="B85" s="87"/>
      <c r="C85" s="88"/>
      <c r="D85" s="87"/>
      <c r="E85" s="88"/>
      <c r="F85" s="87"/>
      <c r="G85" s="88"/>
      <c r="H85" s="87"/>
      <c r="I85" s="88"/>
      <c r="J85" s="87"/>
      <c r="K85" s="89"/>
    </row>
    <row r="86" spans="1:11" x14ac:dyDescent="0.35">
      <c r="A86" s="126">
        <v>730</v>
      </c>
      <c r="B86" s="87"/>
      <c r="C86" s="88"/>
      <c r="D86" s="87"/>
      <c r="E86" s="88"/>
      <c r="F86" s="87"/>
      <c r="G86" s="88"/>
      <c r="H86" s="87"/>
      <c r="I86" s="88"/>
      <c r="J86" s="87"/>
      <c r="K86" s="89"/>
    </row>
    <row r="87" spans="1:11" x14ac:dyDescent="0.35">
      <c r="A87" s="126">
        <v>740</v>
      </c>
      <c r="B87" s="87"/>
      <c r="C87" s="88"/>
      <c r="D87" s="87"/>
      <c r="E87" s="88"/>
      <c r="F87" s="87"/>
      <c r="G87" s="88"/>
      <c r="H87" s="87"/>
      <c r="I87" s="88"/>
      <c r="J87" s="87"/>
      <c r="K87" s="89"/>
    </row>
    <row r="88" spans="1:11" x14ac:dyDescent="0.35">
      <c r="A88" s="127">
        <v>750</v>
      </c>
      <c r="B88" s="81"/>
      <c r="C88" s="82"/>
      <c r="D88" s="81"/>
      <c r="E88" s="82"/>
      <c r="F88" s="81"/>
      <c r="G88" s="82"/>
      <c r="H88" s="81"/>
      <c r="I88" s="82"/>
      <c r="J88" s="81"/>
      <c r="K88" s="83"/>
    </row>
    <row r="89" spans="1:11" x14ac:dyDescent="0.35">
      <c r="A89" s="126">
        <v>760</v>
      </c>
      <c r="B89" s="87"/>
      <c r="C89" s="88"/>
      <c r="D89" s="87"/>
      <c r="E89" s="88"/>
      <c r="F89" s="87"/>
      <c r="G89" s="88"/>
      <c r="H89" s="87"/>
      <c r="I89" s="88"/>
      <c r="J89" s="87"/>
      <c r="K89" s="89"/>
    </row>
    <row r="90" spans="1:11" x14ac:dyDescent="0.35">
      <c r="A90" s="126">
        <v>770</v>
      </c>
      <c r="B90" s="87"/>
      <c r="C90" s="88"/>
      <c r="D90" s="87"/>
      <c r="E90" s="88"/>
      <c r="F90" s="87"/>
      <c r="G90" s="88"/>
      <c r="H90" s="87"/>
      <c r="I90" s="88"/>
      <c r="J90" s="87"/>
      <c r="K90" s="89"/>
    </row>
    <row r="91" spans="1:11" x14ac:dyDescent="0.35">
      <c r="A91" s="126">
        <v>780</v>
      </c>
      <c r="B91" s="87"/>
      <c r="C91" s="88"/>
      <c r="D91" s="87"/>
      <c r="E91" s="88"/>
      <c r="F91" s="87"/>
      <c r="G91" s="88"/>
      <c r="H91" s="87"/>
      <c r="I91" s="88"/>
      <c r="J91" s="87"/>
      <c r="K91" s="89"/>
    </row>
    <row r="92" spans="1:11" x14ac:dyDescent="0.35">
      <c r="A92" s="126">
        <v>790</v>
      </c>
      <c r="B92" s="87"/>
      <c r="C92" s="88"/>
      <c r="D92" s="87"/>
      <c r="E92" s="88"/>
      <c r="F92" s="87"/>
      <c r="G92" s="88"/>
      <c r="H92" s="87"/>
      <c r="I92" s="88"/>
      <c r="J92" s="87"/>
      <c r="K92" s="89"/>
    </row>
    <row r="93" spans="1:11" x14ac:dyDescent="0.35">
      <c r="A93" s="126">
        <v>800</v>
      </c>
      <c r="B93" s="87"/>
      <c r="C93" s="88"/>
      <c r="D93" s="87"/>
      <c r="E93" s="88"/>
      <c r="F93" s="87"/>
      <c r="G93" s="88"/>
      <c r="H93" s="87"/>
      <c r="I93" s="88"/>
      <c r="J93" s="87"/>
      <c r="K93" s="89"/>
    </row>
    <row r="94" spans="1:11" x14ac:dyDescent="0.35">
      <c r="A94" s="139">
        <v>810</v>
      </c>
      <c r="B94" s="105"/>
      <c r="C94" s="106"/>
      <c r="D94" s="107"/>
      <c r="E94" s="106"/>
      <c r="F94" s="107"/>
      <c r="G94" s="106"/>
      <c r="H94" s="107"/>
      <c r="I94" s="106"/>
      <c r="J94" s="107"/>
      <c r="K94" s="108"/>
    </row>
    <row r="95" spans="1:11" x14ac:dyDescent="0.35">
      <c r="A95" s="126">
        <v>820</v>
      </c>
      <c r="B95" s="140"/>
      <c r="C95" s="88"/>
      <c r="D95" s="87"/>
      <c r="E95" s="88"/>
      <c r="F95" s="87"/>
      <c r="G95" s="88"/>
      <c r="H95" s="87"/>
      <c r="I95" s="88"/>
      <c r="J95" s="87"/>
      <c r="K95" s="89"/>
    </row>
    <row r="96" spans="1:11" x14ac:dyDescent="0.35">
      <c r="A96" s="126">
        <v>830</v>
      </c>
      <c r="B96" s="140"/>
      <c r="C96" s="88"/>
      <c r="D96" s="87"/>
      <c r="E96" s="88"/>
      <c r="F96" s="87"/>
      <c r="G96" s="88"/>
      <c r="H96" s="87"/>
      <c r="I96" s="88"/>
      <c r="J96" s="87"/>
      <c r="K96" s="89"/>
    </row>
    <row r="97" spans="1:11" x14ac:dyDescent="0.35">
      <c r="A97" s="126">
        <v>840</v>
      </c>
      <c r="B97" s="140"/>
      <c r="C97" s="88"/>
      <c r="D97" s="87"/>
      <c r="E97" s="88"/>
      <c r="F97" s="87"/>
      <c r="G97" s="88"/>
      <c r="H97" s="87"/>
      <c r="I97" s="88"/>
      <c r="J97" s="87"/>
      <c r="K97" s="89"/>
    </row>
    <row r="98" spans="1:11" x14ac:dyDescent="0.35">
      <c r="A98" s="127">
        <v>850</v>
      </c>
      <c r="B98" s="102"/>
      <c r="C98" s="82"/>
      <c r="D98" s="81"/>
      <c r="E98" s="82"/>
      <c r="F98" s="81"/>
      <c r="G98" s="82"/>
      <c r="H98" s="81"/>
      <c r="I98" s="82"/>
      <c r="J98" s="81"/>
      <c r="K98" s="83"/>
    </row>
    <row r="99" spans="1:11" x14ac:dyDescent="0.35">
      <c r="A99" s="126">
        <v>860</v>
      </c>
      <c r="B99" s="140"/>
      <c r="C99" s="88"/>
      <c r="D99" s="87"/>
      <c r="E99" s="88"/>
      <c r="F99" s="87"/>
      <c r="G99" s="88"/>
      <c r="H99" s="87"/>
      <c r="I99" s="88"/>
      <c r="J99" s="87"/>
      <c r="K99" s="89"/>
    </row>
    <row r="100" spans="1:11" x14ac:dyDescent="0.35">
      <c r="A100" s="126">
        <v>870</v>
      </c>
      <c r="B100" s="140"/>
      <c r="C100" s="88"/>
      <c r="D100" s="87"/>
      <c r="E100" s="88"/>
      <c r="F100" s="87"/>
      <c r="G100" s="88"/>
      <c r="H100" s="87"/>
      <c r="I100" s="88"/>
      <c r="J100" s="87"/>
      <c r="K100" s="89"/>
    </row>
    <row r="101" spans="1:11" x14ac:dyDescent="0.35">
      <c r="A101" s="126">
        <v>880</v>
      </c>
      <c r="B101" s="140"/>
      <c r="C101" s="88"/>
      <c r="D101" s="87"/>
      <c r="E101" s="88"/>
      <c r="F101" s="87"/>
      <c r="G101" s="88"/>
      <c r="H101" s="87"/>
      <c r="I101" s="88"/>
      <c r="J101" s="87"/>
      <c r="K101" s="89"/>
    </row>
    <row r="102" spans="1:11" x14ac:dyDescent="0.35">
      <c r="A102" s="126">
        <v>890</v>
      </c>
      <c r="B102" s="140"/>
      <c r="C102" s="88"/>
      <c r="D102" s="87"/>
      <c r="E102" s="88"/>
      <c r="F102" s="87"/>
      <c r="G102" s="88"/>
      <c r="H102" s="87"/>
      <c r="I102" s="88"/>
      <c r="J102" s="87"/>
      <c r="K102" s="89"/>
    </row>
    <row r="103" spans="1:11" x14ac:dyDescent="0.35">
      <c r="A103" s="127">
        <v>900</v>
      </c>
      <c r="B103" s="102"/>
      <c r="C103" s="82"/>
      <c r="D103" s="81"/>
      <c r="E103" s="82"/>
      <c r="F103" s="81"/>
      <c r="G103" s="82"/>
      <c r="H103" s="81"/>
      <c r="I103" s="82"/>
      <c r="J103" s="81"/>
      <c r="K103" s="83"/>
    </row>
    <row r="104" spans="1:11" x14ac:dyDescent="0.35">
      <c r="A104" s="126">
        <v>910</v>
      </c>
      <c r="B104" s="140"/>
      <c r="C104" s="88"/>
      <c r="D104" s="87"/>
      <c r="E104" s="88"/>
      <c r="F104" s="87"/>
      <c r="G104" s="88"/>
      <c r="H104" s="87"/>
      <c r="I104" s="88"/>
      <c r="J104" s="87"/>
      <c r="K104" s="89"/>
    </row>
    <row r="105" spans="1:11" x14ac:dyDescent="0.35">
      <c r="A105" s="126">
        <v>920</v>
      </c>
      <c r="B105" s="140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26">
        <v>930</v>
      </c>
      <c r="B106" s="140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26">
        <v>940</v>
      </c>
      <c r="B107" s="140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27">
        <v>950</v>
      </c>
      <c r="B108" s="10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26">
        <v>960</v>
      </c>
      <c r="B109" s="140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26">
        <v>970</v>
      </c>
      <c r="B110" s="140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26">
        <v>980</v>
      </c>
      <c r="B111" s="140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26">
        <v>990</v>
      </c>
      <c r="B112" s="140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41">
        <v>1000</v>
      </c>
      <c r="B113" s="142"/>
      <c r="C113" s="115"/>
      <c r="D113" s="116"/>
      <c r="E113" s="115"/>
      <c r="F113" s="116"/>
      <c r="G113" s="115"/>
      <c r="H113" s="116"/>
      <c r="I113" s="115"/>
      <c r="J113" s="116"/>
      <c r="K113" s="117"/>
    </row>
  </sheetData>
  <sheetProtection algorithmName="SHA-512" hashValue="p4K+CsyR9WFWY6ehRLozVpkB8VuYtv7P2C53Z1r9IGQJBzo7MlfwYeCGbpn/g08dW5tKfElv3krQz+IStS6D+A==" saltValue="6XJmuDcUGKpHaoVAu9lgc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3"/>
  <sheetViews>
    <sheetView zoomScaleNormal="100" workbookViewId="0">
      <selection activeCell="H2" sqref="H2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" style="5" customWidth="1"/>
    <col min="7" max="16384" width="9" style="5"/>
  </cols>
  <sheetData>
    <row r="1" spans="1:11" x14ac:dyDescent="0.35">
      <c r="A1" s="1" t="s">
        <v>17</v>
      </c>
      <c r="B1" s="2"/>
      <c r="C1" s="2"/>
      <c r="D1" s="2"/>
      <c r="E1" s="2"/>
      <c r="F1" s="2"/>
      <c r="G1" s="2"/>
      <c r="H1" s="2"/>
      <c r="I1" s="2"/>
      <c r="J1" s="3"/>
      <c r="K1" s="153" t="s">
        <v>32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6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50" t="s">
        <v>11</v>
      </c>
      <c r="B5" s="151"/>
      <c r="C5" s="151"/>
      <c r="D5" s="151"/>
      <c r="E5" s="151"/>
      <c r="F5" s="150" t="s">
        <v>12</v>
      </c>
      <c r="G5" s="151"/>
      <c r="H5" s="151"/>
      <c r="I5" s="152"/>
      <c r="J5" s="151" t="s">
        <v>29</v>
      </c>
      <c r="K5" s="152"/>
    </row>
    <row r="6" spans="1:11" x14ac:dyDescent="0.35">
      <c r="A6" s="11" t="s">
        <v>3</v>
      </c>
      <c r="B6" s="12">
        <v>0.46361999999999998</v>
      </c>
      <c r="C6" s="13"/>
      <c r="D6" s="14"/>
      <c r="E6" s="15"/>
      <c r="F6" s="16" t="s">
        <v>26</v>
      </c>
      <c r="G6" s="17">
        <v>0.9</v>
      </c>
      <c r="H6" s="18" t="s">
        <v>28</v>
      </c>
      <c r="I6" s="19">
        <v>3.3000000000000002E-2</v>
      </c>
      <c r="J6" s="20" t="s">
        <v>1</v>
      </c>
      <c r="K6" s="21">
        <v>190</v>
      </c>
    </row>
    <row r="7" spans="1:11" x14ac:dyDescent="0.35">
      <c r="A7" s="22" t="s">
        <v>13</v>
      </c>
      <c r="B7" s="23">
        <v>2.2000000000000002</v>
      </c>
      <c r="C7" s="24"/>
      <c r="D7" s="25"/>
      <c r="E7" s="26"/>
      <c r="F7" s="27"/>
      <c r="G7" s="28"/>
      <c r="H7" s="29" t="s">
        <v>21</v>
      </c>
      <c r="I7" s="30"/>
      <c r="J7" s="31" t="s">
        <v>2</v>
      </c>
      <c r="K7" s="32">
        <v>151</v>
      </c>
    </row>
    <row r="8" spans="1:11" x14ac:dyDescent="0.35">
      <c r="A8" s="118" t="s">
        <v>23</v>
      </c>
      <c r="B8" s="119" t="s">
        <v>25</v>
      </c>
      <c r="C8" s="27"/>
      <c r="D8" s="27"/>
      <c r="E8" s="27"/>
      <c r="F8" s="16" t="s">
        <v>27</v>
      </c>
      <c r="G8" s="17">
        <v>90</v>
      </c>
      <c r="H8" s="18" t="s">
        <v>15</v>
      </c>
      <c r="I8" s="35">
        <v>0.26500000000000001</v>
      </c>
      <c r="J8" s="31" t="s">
        <v>3</v>
      </c>
      <c r="K8" s="32">
        <v>310</v>
      </c>
    </row>
    <row r="9" spans="1:11" x14ac:dyDescent="0.35">
      <c r="A9" s="36"/>
      <c r="B9" s="37"/>
      <c r="C9" s="38"/>
      <c r="D9" s="39" t="s">
        <v>16</v>
      </c>
      <c r="E9" s="120">
        <f>0.01*I8*1000</f>
        <v>2.65</v>
      </c>
      <c r="F9" s="41"/>
      <c r="G9" s="42"/>
      <c r="H9" s="43" t="s">
        <v>14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1" t="s">
        <v>4</v>
      </c>
      <c r="B11" s="56"/>
      <c r="C11" s="56"/>
      <c r="D11" s="56"/>
      <c r="E11" s="56"/>
      <c r="F11" s="56" t="s">
        <v>30</v>
      </c>
      <c r="G11" s="57"/>
      <c r="H11" s="57"/>
      <c r="I11" s="57"/>
      <c r="J11" s="56"/>
      <c r="K11" s="58"/>
    </row>
    <row r="12" spans="1:11" x14ac:dyDescent="0.35">
      <c r="A12" s="122" t="s">
        <v>31</v>
      </c>
      <c r="B12" s="60">
        <v>0</v>
      </c>
      <c r="C12" s="61">
        <v>1</v>
      </c>
      <c r="D12" s="60">
        <v>2</v>
      </c>
      <c r="E12" s="61">
        <v>3</v>
      </c>
      <c r="F12" s="60">
        <v>4</v>
      </c>
      <c r="G12" s="61">
        <v>5</v>
      </c>
      <c r="H12" s="60">
        <v>6</v>
      </c>
      <c r="I12" s="61">
        <v>7</v>
      </c>
      <c r="J12" s="60">
        <v>8</v>
      </c>
      <c r="K12" s="62">
        <v>9</v>
      </c>
    </row>
    <row r="13" spans="1:11" x14ac:dyDescent="0.35">
      <c r="A13" s="123">
        <v>0</v>
      </c>
      <c r="B13" s="64">
        <v>0</v>
      </c>
      <c r="C13" s="65">
        <f>((($A13+C$12)/1000)^$B$7)*$B$6*3600</f>
        <v>4.1924188345552937E-4</v>
      </c>
      <c r="D13" s="64">
        <f t="shared" ref="D13:K28" si="0">((($A13+D$12)/1000)^$B$7)*$B$6*3600</f>
        <v>1.9263298474849013E-3</v>
      </c>
      <c r="E13" s="124">
        <f t="shared" si="0"/>
        <v>4.7003632686291189E-3</v>
      </c>
      <c r="F13" s="64">
        <f t="shared" si="0"/>
        <v>8.8510877079503846E-3</v>
      </c>
      <c r="G13" s="124">
        <f t="shared" si="0"/>
        <v>1.4461011548261489E-2</v>
      </c>
      <c r="H13" s="64">
        <f t="shared" si="0"/>
        <v>2.159719821825103E-2</v>
      </c>
      <c r="I13" s="124">
        <f t="shared" si="0"/>
        <v>3.0316590071181086E-2</v>
      </c>
      <c r="J13" s="64">
        <f t="shared" si="0"/>
        <v>4.0668919560228264E-2</v>
      </c>
      <c r="K13" s="125">
        <f t="shared" si="0"/>
        <v>5.269849156047262E-2</v>
      </c>
    </row>
    <row r="14" spans="1:11" x14ac:dyDescent="0.35">
      <c r="A14" s="126">
        <v>10</v>
      </c>
      <c r="B14" s="74">
        <f t="shared" ref="B14:K29" si="1">((($A14+B$12)/1000)^$B$7)*$B$6*3600</f>
        <v>6.6445360708324422E-2</v>
      </c>
      <c r="C14" s="75">
        <f t="shared" si="1"/>
        <v>8.1946153096989632E-2</v>
      </c>
      <c r="D14" s="74">
        <f t="shared" si="0"/>
        <v>9.9234664263399427E-2</v>
      </c>
      <c r="E14" s="75">
        <f t="shared" si="0"/>
        <v>0.11834230895709089</v>
      </c>
      <c r="F14" s="74">
        <f t="shared" si="0"/>
        <v>0.1392984685755404</v>
      </c>
      <c r="G14" s="75">
        <f t="shared" si="0"/>
        <v>0.16213076553425965</v>
      </c>
      <c r="H14" s="74">
        <f t="shared" si="0"/>
        <v>0.18686528399336383</v>
      </c>
      <c r="I14" s="75">
        <f t="shared" si="0"/>
        <v>0.21352675026060447</v>
      </c>
      <c r="J14" s="74">
        <f t="shared" si="0"/>
        <v>0.24213868226536017</v>
      </c>
      <c r="K14" s="76">
        <f t="shared" si="0"/>
        <v>0.2727235148908001</v>
      </c>
    </row>
    <row r="15" spans="1:11" x14ac:dyDescent="0.35">
      <c r="A15" s="126">
        <v>20</v>
      </c>
      <c r="B15" s="74">
        <f t="shared" si="1"/>
        <v>0.30530270617134758</v>
      </c>
      <c r="C15" s="75">
        <f t="shared" si="1"/>
        <v>0.3398968281177977</v>
      </c>
      <c r="D15" s="74">
        <f t="shared" si="0"/>
        <v>0.3765256450433882</v>
      </c>
      <c r="E15" s="75">
        <f t="shared" si="0"/>
        <v>0.41520818161716</v>
      </c>
      <c r="F15" s="74">
        <f t="shared" si="0"/>
        <v>0.45596278239219995</v>
      </c>
      <c r="G15" s="75">
        <f t="shared" si="0"/>
        <v>0.49880716419673871</v>
      </c>
      <c r="H15" s="74">
        <f t="shared" si="0"/>
        <v>0.54375846250224502</v>
      </c>
      <c r="I15" s="75">
        <f t="shared" si="0"/>
        <v>0.5908332726715313</v>
      </c>
      <c r="J15" s="74">
        <f t="shared" si="0"/>
        <v>0.64004768682531843</v>
      </c>
      <c r="K15" s="76">
        <f t="shared" si="0"/>
        <v>0.69141732693602198</v>
      </c>
    </row>
    <row r="16" spans="1:11" x14ac:dyDescent="0.35">
      <c r="A16" s="126">
        <v>30</v>
      </c>
      <c r="B16" s="74">
        <f t="shared" si="1"/>
        <v>0.74495737465445622</v>
      </c>
      <c r="C16" s="75">
        <f t="shared" si="1"/>
        <v>0.80068259829237565</v>
      </c>
      <c r="D16" s="74">
        <f t="shared" si="0"/>
        <v>0.85860737731692494</v>
      </c>
      <c r="E16" s="77">
        <f t="shared" si="0"/>
        <v>0.9187457246585089</v>
      </c>
      <c r="F16" s="78">
        <f t="shared" si="0"/>
        <v>0.98111130708887484</v>
      </c>
      <c r="G16" s="77">
        <f t="shared" si="0"/>
        <v>1.0457174638892268</v>
      </c>
      <c r="H16" s="78">
        <f t="shared" si="0"/>
        <v>1.1125772239974741</v>
      </c>
      <c r="I16" s="77">
        <f t="shared" si="0"/>
        <v>1.1817033217980766</v>
      </c>
      <c r="J16" s="78">
        <f t="shared" si="0"/>
        <v>1.2531082116962862</v>
      </c>
      <c r="K16" s="79">
        <f t="shared" si="0"/>
        <v>1.3268040816004807</v>
      </c>
    </row>
    <row r="17" spans="1:11" x14ac:dyDescent="0.35">
      <c r="A17" s="126">
        <v>40</v>
      </c>
      <c r="B17" s="78">
        <f t="shared" si="1"/>
        <v>1.4028028654206808</v>
      </c>
      <c r="C17" s="77">
        <f t="shared" si="1"/>
        <v>1.481116254678259</v>
      </c>
      <c r="D17" s="78">
        <f t="shared" si="0"/>
        <v>1.5617557093104955</v>
      </c>
      <c r="E17" s="77">
        <f t="shared" si="0"/>
        <v>1.644732467743937</v>
      </c>
      <c r="F17" s="78">
        <f t="shared" si="0"/>
        <v>1.7300575563021516</v>
      </c>
      <c r="G17" s="77">
        <f t="shared" si="0"/>
        <v>1.8177417980061894</v>
      </c>
      <c r="H17" s="78">
        <f t="shared" si="0"/>
        <v>1.9077958208197696</v>
      </c>
      <c r="I17" s="77">
        <f t="shared" si="0"/>
        <v>2.0002300653856921</v>
      </c>
      <c r="J17" s="78">
        <f t="shared" si="0"/>
        <v>2.0950547922951652</v>
      </c>
      <c r="K17" s="79">
        <f t="shared" si="0"/>
        <v>2.1922800889275305</v>
      </c>
    </row>
    <row r="18" spans="1:11" x14ac:dyDescent="0.35">
      <c r="A18" s="127">
        <v>50</v>
      </c>
      <c r="B18" s="81">
        <f t="shared" si="1"/>
        <v>2.2919158758941189</v>
      </c>
      <c r="C18" s="82">
        <f t="shared" si="1"/>
        <v>2.393971913116713</v>
      </c>
      <c r="D18" s="81">
        <f t="shared" si="0"/>
        <v>2.4984578055681808</v>
      </c>
      <c r="E18" s="82">
        <f t="shared" si="0"/>
        <v>2.6053830087002616</v>
      </c>
      <c r="F18" s="81">
        <f t="shared" si="0"/>
        <v>2.7147568335812111</v>
      </c>
      <c r="G18" s="82">
        <f t="shared" si="0"/>
        <v>2.8265884517639575</v>
      </c>
      <c r="H18" s="81">
        <f t="shared" si="0"/>
        <v>2.9408868999036035</v>
      </c>
      <c r="I18" s="82">
        <f t="shared" si="0"/>
        <v>3.0576610841414675</v>
      </c>
      <c r="J18" s="81">
        <f t="shared" si="0"/>
        <v>3.1769197842714232</v>
      </c>
      <c r="K18" s="83">
        <f t="shared" si="0"/>
        <v>3.2986716577029194</v>
      </c>
    </row>
    <row r="19" spans="1:11" x14ac:dyDescent="0.35">
      <c r="A19" s="123">
        <v>60</v>
      </c>
      <c r="B19" s="84">
        <f t="shared" si="1"/>
        <v>3.4229252432339359</v>
      </c>
      <c r="C19" s="85">
        <f t="shared" si="1"/>
        <v>3.5496889646460583</v>
      </c>
      <c r="D19" s="84">
        <f t="shared" si="0"/>
        <v>3.6789711341328153</v>
      </c>
      <c r="E19" s="85">
        <f t="shared" si="0"/>
        <v>3.8107799555716615</v>
      </c>
      <c r="F19" s="84">
        <f t="shared" si="0"/>
        <v>3.9451235276490788</v>
      </c>
      <c r="G19" s="85">
        <f t="shared" si="0"/>
        <v>4.0820098468476385</v>
      </c>
      <c r="H19" s="84">
        <f t="shared" si="0"/>
        <v>4.2214468103031502</v>
      </c>
      <c r="I19" s="85">
        <f t="shared" si="0"/>
        <v>4.3634422185394648</v>
      </c>
      <c r="J19" s="84">
        <f t="shared" si="0"/>
        <v>4.5080037780879305</v>
      </c>
      <c r="K19" s="86">
        <f t="shared" si="0"/>
        <v>4.6551391039979659</v>
      </c>
    </row>
    <row r="20" spans="1:11" x14ac:dyDescent="0.35">
      <c r="A20" s="126">
        <v>70</v>
      </c>
      <c r="B20" s="87">
        <f t="shared" si="1"/>
        <v>4.8048557222449055</v>
      </c>
      <c r="C20" s="88">
        <f t="shared" si="1"/>
        <v>4.9571610720406243</v>
      </c>
      <c r="D20" s="87">
        <f t="shared" si="0"/>
        <v>5.1120625080522704</v>
      </c>
      <c r="E20" s="88">
        <f t="shared" si="0"/>
        <v>5.2695673025339369</v>
      </c>
      <c r="F20" s="87">
        <f t="shared" si="0"/>
        <v>5.4296826473759268</v>
      </c>
      <c r="G20" s="88">
        <f t="shared" si="0"/>
        <v>5.5924156560757963</v>
      </c>
      <c r="H20" s="87">
        <f t="shared" si="0"/>
        <v>5.7577733656351961</v>
      </c>
      <c r="I20" s="88">
        <f t="shared" si="0"/>
        <v>5.9257627383863216</v>
      </c>
      <c r="J20" s="87">
        <f t="shared" si="0"/>
        <v>6.096390663751297</v>
      </c>
      <c r="K20" s="89">
        <f t="shared" si="0"/>
        <v>6.2696639599380388</v>
      </c>
    </row>
    <row r="21" spans="1:11" x14ac:dyDescent="0.35">
      <c r="A21" s="126">
        <v>80</v>
      </c>
      <c r="B21" s="87">
        <f t="shared" si="1"/>
        <v>6.4455893755754481</v>
      </c>
      <c r="C21" s="88">
        <f t="shared" si="1"/>
        <v>6.6241735912909636</v>
      </c>
      <c r="D21" s="87">
        <f t="shared" si="0"/>
        <v>6.805423221233144</v>
      </c>
      <c r="E21" s="88">
        <f t="shared" si="0"/>
        <v>6.9893448145419139</v>
      </c>
      <c r="F21" s="87">
        <f t="shared" si="0"/>
        <v>7.1759448567687771</v>
      </c>
      <c r="G21" s="88">
        <f t="shared" si="0"/>
        <v>7.3652297712494246</v>
      </c>
      <c r="H21" s="87">
        <f t="shared" si="0"/>
        <v>7.5572059204306994</v>
      </c>
      <c r="I21" s="88">
        <f t="shared" si="0"/>
        <v>7.7518796071541427</v>
      </c>
      <c r="J21" s="87">
        <f t="shared" si="0"/>
        <v>7.949257075897882</v>
      </c>
      <c r="K21" s="89">
        <f t="shared" si="0"/>
        <v>8.1493445139787379</v>
      </c>
    </row>
    <row r="22" spans="1:11" x14ac:dyDescent="0.35">
      <c r="A22" s="126">
        <v>90</v>
      </c>
      <c r="B22" s="87">
        <f t="shared" si="1"/>
        <v>8.3521480527162453</v>
      </c>
      <c r="C22" s="88">
        <f t="shared" si="1"/>
        <v>8.5576737685602566</v>
      </c>
      <c r="D22" s="87">
        <f t="shared" si="0"/>
        <v>8.7659276841835503</v>
      </c>
      <c r="E22" s="88">
        <f t="shared" si="0"/>
        <v>8.976915769540998</v>
      </c>
      <c r="F22" s="87">
        <f t="shared" si="0"/>
        <v>9.1906439428966333</v>
      </c>
      <c r="G22" s="88">
        <f t="shared" si="0"/>
        <v>9.4071180718199159</v>
      </c>
      <c r="H22" s="87">
        <f t="shared" si="0"/>
        <v>9.6263439741524461</v>
      </c>
      <c r="I22" s="88">
        <f t="shared" si="0"/>
        <v>9.8483274189463437</v>
      </c>
      <c r="J22" s="87">
        <f t="shared" si="0"/>
        <v>10.073074127375243</v>
      </c>
      <c r="K22" s="89">
        <f t="shared" si="0"/>
        <v>10.300589773619256</v>
      </c>
    </row>
    <row r="23" spans="1:11" x14ac:dyDescent="0.35">
      <c r="A23" s="127">
        <v>100</v>
      </c>
      <c r="B23" s="81">
        <f t="shared" si="1"/>
        <v>10.530879985724654</v>
      </c>
      <c r="C23" s="82">
        <f t="shared" si="1"/>
        <v>10.763950346439355</v>
      </c>
      <c r="D23" s="81">
        <f t="shared" si="0"/>
        <v>10.999806394025095</v>
      </c>
      <c r="E23" s="82">
        <f t="shared" si="0"/>
        <v>11.238453623047187</v>
      </c>
      <c r="F23" s="81">
        <f t="shared" si="0"/>
        <v>11.479897485142697</v>
      </c>
      <c r="G23" s="82">
        <f t="shared" si="0"/>
        <v>11.724143389767734</v>
      </c>
      <c r="H23" s="81">
        <f t="shared" si="0"/>
        <v>11.971196704924877</v>
      </c>
      <c r="I23" s="82">
        <f t="shared" si="0"/>
        <v>12.221062757871007</v>
      </c>
      <c r="J23" s="81">
        <f t="shared" si="0"/>
        <v>12.473746835806791</v>
      </c>
      <c r="K23" s="83">
        <f t="shared" si="0"/>
        <v>12.729254186547985</v>
      </c>
    </row>
    <row r="24" spans="1:11" x14ac:dyDescent="0.35">
      <c r="A24" s="123">
        <v>110</v>
      </c>
      <c r="B24" s="84">
        <f t="shared" si="1"/>
        <v>12.9875900191795</v>
      </c>
      <c r="C24" s="85">
        <f t="shared" si="1"/>
        <v>13.248759504692655</v>
      </c>
      <c r="D24" s="84">
        <f t="shared" si="0"/>
        <v>13.512767776606387</v>
      </c>
      <c r="E24" s="85">
        <f t="shared" si="0"/>
        <v>13.779619931572672</v>
      </c>
      <c r="F24" s="84">
        <f t="shared" si="0"/>
        <v>14.049321029967022</v>
      </c>
      <c r="G24" s="85">
        <f t="shared" si="0"/>
        <v>14.321876096464283</v>
      </c>
      <c r="H24" s="84">
        <f t="shared" si="0"/>
        <v>14.597290120600492</v>
      </c>
      <c r="I24" s="85">
        <f t="shared" si="0"/>
        <v>14.875568057320828</v>
      </c>
      <c r="J24" s="84">
        <f t="shared" si="0"/>
        <v>15.156714827514751</v>
      </c>
      <c r="K24" s="86">
        <f t="shared" si="0"/>
        <v>15.440735318538007</v>
      </c>
    </row>
    <row r="25" spans="1:11" x14ac:dyDescent="0.35">
      <c r="A25" s="126">
        <v>120</v>
      </c>
      <c r="B25" s="87">
        <f t="shared" si="1"/>
        <v>15.727634384722609</v>
      </c>
      <c r="C25" s="88">
        <f t="shared" si="1"/>
        <v>16.017416847874546</v>
      </c>
      <c r="D25" s="87">
        <f t="shared" si="0"/>
        <v>16.310087497760225</v>
      </c>
      <c r="E25" s="88">
        <f t="shared" si="0"/>
        <v>16.605651092581475</v>
      </c>
      <c r="F25" s="87">
        <f t="shared" si="0"/>
        <v>16.904112359439768</v>
      </c>
      <c r="G25" s="88">
        <f t="shared" si="0"/>
        <v>17.205475994789889</v>
      </c>
      <c r="H25" s="87">
        <f t="shared" si="0"/>
        <v>17.50974666488338</v>
      </c>
      <c r="I25" s="88">
        <f t="shared" si="0"/>
        <v>17.816929006202145</v>
      </c>
      <c r="J25" s="87">
        <f t="shared" si="0"/>
        <v>18.127027625882388</v>
      </c>
      <c r="K25" s="89">
        <f t="shared" si="0"/>
        <v>18.440047102129231</v>
      </c>
    </row>
    <row r="26" spans="1:11" x14ac:dyDescent="0.35">
      <c r="A26" s="126">
        <v>130</v>
      </c>
      <c r="B26" s="87">
        <f t="shared" si="1"/>
        <v>18.75599198462233</v>
      </c>
      <c r="C26" s="88">
        <f t="shared" si="1"/>
        <v>19.074866794912641</v>
      </c>
      <c r="D26" s="87">
        <f t="shared" si="0"/>
        <v>19.396676026810837</v>
      </c>
      <c r="E26" s="88">
        <f t="shared" si="0"/>
        <v>19.721424146767188</v>
      </c>
      <c r="F26" s="87">
        <f t="shared" si="0"/>
        <v>20.049115594243606</v>
      </c>
      <c r="G26" s="88">
        <f t="shared" si="0"/>
        <v>20.379754782077843</v>
      </c>
      <c r="H26" s="87">
        <f t="shared" si="0"/>
        <v>20.713346096840102</v>
      </c>
      <c r="I26" s="88">
        <f t="shared" si="0"/>
        <v>21.049893899182102</v>
      </c>
      <c r="J26" s="87">
        <f t="shared" si="0"/>
        <v>21.389402524179339</v>
      </c>
      <c r="K26" s="89">
        <f t="shared" si="0"/>
        <v>21.731876281665972</v>
      </c>
    </row>
    <row r="27" spans="1:11" x14ac:dyDescent="0.35">
      <c r="A27" s="126">
        <v>140</v>
      </c>
      <c r="B27" s="87">
        <f t="shared" si="1"/>
        <v>22.077319456563259</v>
      </c>
      <c r="C27" s="88">
        <f t="shared" si="1"/>
        <v>22.425736309201138</v>
      </c>
      <c r="D27" s="87">
        <f t="shared" si="0"/>
        <v>22.777131075633623</v>
      </c>
      <c r="E27" s="88">
        <f t="shared" si="0"/>
        <v>23.131507967947755</v>
      </c>
      <c r="F27" s="87">
        <f t="shared" si="0"/>
        <v>23.488871174566643</v>
      </c>
      <c r="G27" s="88">
        <f t="shared" si="0"/>
        <v>23.849224860546418</v>
      </c>
      <c r="H27" s="87">
        <f t="shared" si="0"/>
        <v>24.212573167867593</v>
      </c>
      <c r="I27" s="88">
        <f t="shared" si="0"/>
        <v>24.578920215720746</v>
      </c>
      <c r="J27" s="87">
        <f t="shared" si="0"/>
        <v>24.948270100786694</v>
      </c>
      <c r="K27" s="89">
        <f t="shared" si="0"/>
        <v>25.32062689751141</v>
      </c>
    </row>
    <row r="28" spans="1:11" x14ac:dyDescent="0.35">
      <c r="A28" s="127">
        <v>150</v>
      </c>
      <c r="B28" s="87">
        <f t="shared" si="1"/>
        <v>25.695994658375731</v>
      </c>
      <c r="C28" s="90">
        <f t="shared" si="1"/>
        <v>26.074377414159922</v>
      </c>
      <c r="D28" s="91">
        <f t="shared" si="0"/>
        <v>26.455779174203595</v>
      </c>
      <c r="E28" s="90">
        <f t="shared" si="0"/>
        <v>26.840203926660372</v>
      </c>
      <c r="F28" s="91">
        <f t="shared" si="0"/>
        <v>27.227655638748356</v>
      </c>
      <c r="G28" s="90">
        <f t="shared" si="0"/>
        <v>27.618138256995639</v>
      </c>
      <c r="H28" s="91">
        <f t="shared" si="0"/>
        <v>28.01165570748157</v>
      </c>
      <c r="I28" s="90">
        <f t="shared" si="0"/>
        <v>28.408211896073649</v>
      </c>
      <c r="J28" s="91">
        <f t="shared" si="0"/>
        <v>28.807810708660089</v>
      </c>
      <c r="K28" s="131">
        <f t="shared" si="0"/>
        <v>29.210456011378334</v>
      </c>
    </row>
    <row r="29" spans="1:11" x14ac:dyDescent="0.35">
      <c r="A29" s="123">
        <v>160</v>
      </c>
      <c r="B29" s="132">
        <f t="shared" si="1"/>
        <v>29.616151650839537</v>
      </c>
      <c r="C29" s="133">
        <f t="shared" si="1"/>
        <v>30.024901454349017</v>
      </c>
      <c r="D29" s="132">
        <f t="shared" si="1"/>
        <v>30.436709230122933</v>
      </c>
      <c r="E29" s="133">
        <f t="shared" si="1"/>
        <v>30.851578767501159</v>
      </c>
      <c r="F29" s="132">
        <f t="shared" si="1"/>
        <v>31.269513837156563</v>
      </c>
      <c r="G29" s="133">
        <f t="shared" si="1"/>
        <v>31.690518191300573</v>
      </c>
      <c r="H29" s="132">
        <f t="shared" si="1"/>
        <v>32.114595563885409</v>
      </c>
      <c r="I29" s="133">
        <f t="shared" si="1"/>
        <v>32.541749670802716</v>
      </c>
      <c r="J29" s="132">
        <f t="shared" si="1"/>
        <v>32.971984210078915</v>
      </c>
      <c r="K29" s="134">
        <f t="shared" si="1"/>
        <v>33.405302862067472</v>
      </c>
    </row>
    <row r="30" spans="1:11" x14ac:dyDescent="0.35">
      <c r="A30" s="126">
        <v>170</v>
      </c>
      <c r="B30" s="135">
        <f t="shared" ref="B30:K44" si="2">((($A30+B$12)/1000)^$B$7)*$B$6*3600</f>
        <v>33.841709289637613</v>
      </c>
      <c r="C30" s="136">
        <f t="shared" si="2"/>
        <v>34.281207138360166</v>
      </c>
      <c r="D30" s="135">
        <f t="shared" si="2"/>
        <v>34.723800036690399</v>
      </c>
      <c r="E30" s="136">
        <f t="shared" si="2"/>
        <v>35.169491596147616</v>
      </c>
      <c r="F30" s="135">
        <f t="shared" si="2"/>
        <v>35.61828541149211</v>
      </c>
      <c r="G30" s="136">
        <f t="shared" si="2"/>
        <v>36.070185060899085</v>
      </c>
      <c r="H30" s="135">
        <f t="shared" si="2"/>
        <v>36.525194106129774</v>
      </c>
      <c r="I30" s="136">
        <f t="shared" si="2"/>
        <v>36.983316092700001</v>
      </c>
      <c r="J30" s="135">
        <f t="shared" si="2"/>
        <v>37.444554550045936</v>
      </c>
      <c r="K30" s="137">
        <f t="shared" si="2"/>
        <v>37.908912991687181</v>
      </c>
    </row>
    <row r="31" spans="1:11" x14ac:dyDescent="0.35">
      <c r="A31" s="126">
        <v>180</v>
      </c>
      <c r="B31" s="135">
        <f t="shared" si="2"/>
        <v>38.37639491538738</v>
      </c>
      <c r="C31" s="136">
        <f t="shared" si="2"/>
        <v>38.847003803312369</v>
      </c>
      <c r="D31" s="135">
        <f t="shared" si="2"/>
        <v>39.320743122185803</v>
      </c>
      <c r="E31" s="136">
        <f t="shared" si="2"/>
        <v>39.797616323442313</v>
      </c>
      <c r="F31" s="135">
        <f t="shared" si="2"/>
        <v>40.277626843378471</v>
      </c>
      <c r="G31" s="136">
        <f t="shared" si="2"/>
        <v>40.760778103301341</v>
      </c>
      <c r="H31" s="135">
        <f t="shared" si="2"/>
        <v>41.247073509674756</v>
      </c>
      <c r="I31" s="136">
        <f t="shared" si="2"/>
        <v>41.736516454263516</v>
      </c>
      <c r="J31" s="135">
        <f t="shared" si="2"/>
        <v>42.229110314275289</v>
      </c>
      <c r="K31" s="137">
        <f t="shared" si="2"/>
        <v>42.724858452500392</v>
      </c>
    </row>
    <row r="32" spans="1:11" x14ac:dyDescent="0.35">
      <c r="A32" s="126">
        <v>190</v>
      </c>
      <c r="B32" s="135">
        <f t="shared" si="2"/>
        <v>43.223764217449634</v>
      </c>
      <c r="C32" s="136">
        <f t="shared" si="2"/>
        <v>43.725830943489946</v>
      </c>
      <c r="D32" s="135">
        <f t="shared" si="2"/>
        <v>44.231061950978152</v>
      </c>
      <c r="E32" s="136">
        <f t="shared" si="2"/>
        <v>44.739460546392664</v>
      </c>
      <c r="F32" s="135">
        <f t="shared" si="2"/>
        <v>45.251030022463432</v>
      </c>
      <c r="G32" s="136">
        <f t="shared" si="2"/>
        <v>45.765773658299715</v>
      </c>
      <c r="H32" s="135">
        <f t="shared" si="2"/>
        <v>46.283694719516497</v>
      </c>
      <c r="I32" s="136">
        <f t="shared" si="2"/>
        <v>46.804796458358489</v>
      </c>
      <c r="J32" s="135">
        <f t="shared" si="2"/>
        <v>47.329082113822849</v>
      </c>
      <c r="K32" s="137">
        <f t="shared" si="2"/>
        <v>47.856554911779973</v>
      </c>
    </row>
    <row r="33" spans="1:11" x14ac:dyDescent="0.35">
      <c r="A33" s="127">
        <v>200</v>
      </c>
      <c r="B33" s="138">
        <f t="shared" si="2"/>
        <v>48.387218065092455</v>
      </c>
      <c r="C33" s="82">
        <f t="shared" si="2"/>
        <v>48.921074773732705</v>
      </c>
      <c r="D33" s="81">
        <f t="shared" si="2"/>
        <v>49.458128224898637</v>
      </c>
      <c r="E33" s="82">
        <f t="shared" si="2"/>
        <v>49.998381593127782</v>
      </c>
      <c r="F33" s="81">
        <f t="shared" si="2"/>
        <v>50.541838040409985</v>
      </c>
      <c r="G33" s="82">
        <f t="shared" si="2"/>
        <v>51.088500716298427</v>
      </c>
      <c r="H33" s="81">
        <f t="shared" si="2"/>
        <v>51.638372758019116</v>
      </c>
      <c r="I33" s="82">
        <f t="shared" si="2"/>
        <v>52.191457290578875</v>
      </c>
      <c r="J33" s="81">
        <f t="shared" si="2"/>
        <v>52.747757426872028</v>
      </c>
      <c r="K33" s="83">
        <f t="shared" si="2"/>
        <v>53.30727626778544</v>
      </c>
    </row>
    <row r="34" spans="1:11" x14ac:dyDescent="0.35">
      <c r="A34" s="123">
        <v>210</v>
      </c>
      <c r="B34" s="84">
        <f t="shared" si="2"/>
        <v>53.870016902302275</v>
      </c>
      <c r="C34" s="85">
        <f t="shared" si="2"/>
        <v>54.435982407604179</v>
      </c>
      <c r="D34" s="84">
        <f t="shared" si="2"/>
        <v>55.005175849172495</v>
      </c>
      <c r="E34" s="85">
        <f t="shared" si="2"/>
        <v>55.577600280887715</v>
      </c>
      <c r="F34" s="84">
        <f t="shared" si="2"/>
        <v>56.1532587451278</v>
      </c>
      <c r="G34" s="85">
        <f t="shared" si="2"/>
        <v>56.732154272865266</v>
      </c>
      <c r="H34" s="84">
        <f t="shared" si="2"/>
        <v>57.31428988376291</v>
      </c>
      <c r="I34" s="85">
        <f t="shared" si="2"/>
        <v>57.899668586268348</v>
      </c>
      <c r="J34" s="84">
        <f t="shared" si="2"/>
        <v>58.488293377707187</v>
      </c>
      <c r="K34" s="86">
        <f t="shared" si="2"/>
        <v>59.080167244375275</v>
      </c>
    </row>
    <row r="35" spans="1:11" x14ac:dyDescent="0.35">
      <c r="A35" s="126">
        <v>220</v>
      </c>
      <c r="B35" s="87">
        <f t="shared" si="2"/>
        <v>59.67529316162959</v>
      </c>
      <c r="C35" s="88">
        <f t="shared" si="2"/>
        <v>60.273674093977853</v>
      </c>
      <c r="D35" s="87">
        <f t="shared" si="2"/>
        <v>60.875312995167185</v>
      </c>
      <c r="E35" s="88">
        <f t="shared" si="2"/>
        <v>61.480212808271723</v>
      </c>
      <c r="F35" s="87">
        <f t="shared" si="2"/>
        <v>62.088376465778815</v>
      </c>
      <c r="G35" s="88">
        <f t="shared" si="2"/>
        <v>62.699806889674505</v>
      </c>
      <c r="H35" s="87">
        <f t="shared" si="2"/>
        <v>63.314506991527566</v>
      </c>
      <c r="I35" s="88">
        <f t="shared" si="2"/>
        <v>63.932479672572882</v>
      </c>
      <c r="J35" s="87">
        <f t="shared" si="2"/>
        <v>64.55372782379348</v>
      </c>
      <c r="K35" s="89">
        <f t="shared" si="2"/>
        <v>65.178254326001735</v>
      </c>
    </row>
    <row r="36" spans="1:11" x14ac:dyDescent="0.35">
      <c r="A36" s="126">
        <v>230</v>
      </c>
      <c r="B36" s="87">
        <f t="shared" si="2"/>
        <v>65.806062049919561</v>
      </c>
      <c r="C36" s="88">
        <f t="shared" si="2"/>
        <v>66.43715385625751</v>
      </c>
      <c r="D36" s="87">
        <f t="shared" si="2"/>
        <v>67.071532595792974</v>
      </c>
      <c r="E36" s="88">
        <f t="shared" si="2"/>
        <v>67.709201109447633</v>
      </c>
      <c r="F36" s="87">
        <f t="shared" si="2"/>
        <v>68.350162228363544</v>
      </c>
      <c r="G36" s="88">
        <f t="shared" si="2"/>
        <v>68.994418773978651</v>
      </c>
      <c r="H36" s="87">
        <f t="shared" si="2"/>
        <v>69.641973558101455</v>
      </c>
      <c r="I36" s="88">
        <f t="shared" si="2"/>
        <v>70.292829382984408</v>
      </c>
      <c r="J36" s="87">
        <f t="shared" si="2"/>
        <v>70.946989041396932</v>
      </c>
      <c r="K36" s="89">
        <f t="shared" si="2"/>
        <v>71.604455316697056</v>
      </c>
    </row>
    <row r="37" spans="1:11" x14ac:dyDescent="0.35">
      <c r="A37" s="126">
        <v>240</v>
      </c>
      <c r="B37" s="87">
        <f t="shared" si="2"/>
        <v>72.265230982902608</v>
      </c>
      <c r="C37" s="88">
        <f t="shared" si="2"/>
        <v>72.92931880476155</v>
      </c>
      <c r="D37" s="87">
        <f t="shared" si="2"/>
        <v>73.596721537821125</v>
      </c>
      <c r="E37" s="88">
        <f t="shared" si="2"/>
        <v>74.267441928496709</v>
      </c>
      <c r="F37" s="87">
        <f t="shared" si="2"/>
        <v>74.941482714139525</v>
      </c>
      <c r="G37" s="88">
        <f t="shared" si="2"/>
        <v>75.618846623103622</v>
      </c>
      <c r="H37" s="87">
        <f t="shared" si="2"/>
        <v>76.29953637481222</v>
      </c>
      <c r="I37" s="88">
        <f t="shared" si="2"/>
        <v>76.9835546798233</v>
      </c>
      <c r="J37" s="87">
        <f t="shared" si="2"/>
        <v>77.670904239894057</v>
      </c>
      <c r="K37" s="89">
        <f t="shared" si="2"/>
        <v>78.361587748045267</v>
      </c>
    </row>
    <row r="38" spans="1:11" x14ac:dyDescent="0.35">
      <c r="A38" s="127">
        <v>250</v>
      </c>
      <c r="B38" s="81">
        <f t="shared" si="2"/>
        <v>79.055607888624451</v>
      </c>
      <c r="C38" s="82">
        <f t="shared" si="2"/>
        <v>79.75296733736846</v>
      </c>
      <c r="D38" s="81">
        <f t="shared" si="2"/>
        <v>80.453668761465394</v>
      </c>
      <c r="E38" s="82">
        <f t="shared" si="2"/>
        <v>81.157714819615833</v>
      </c>
      <c r="F38" s="81">
        <f t="shared" si="2"/>
        <v>81.865108162093463</v>
      </c>
      <c r="G38" s="82">
        <f t="shared" si="2"/>
        <v>82.575851430804562</v>
      </c>
      <c r="H38" s="81">
        <f t="shared" si="2"/>
        <v>83.289947259347642</v>
      </c>
      <c r="I38" s="82">
        <f t="shared" si="2"/>
        <v>84.007398273071871</v>
      </c>
      <c r="J38" s="81">
        <f t="shared" si="2"/>
        <v>84.728207089134798</v>
      </c>
      <c r="K38" s="83">
        <f t="shared" si="2"/>
        <v>85.452376316559864</v>
      </c>
    </row>
    <row r="39" spans="1:11" x14ac:dyDescent="0.35">
      <c r="A39" s="123">
        <v>260</v>
      </c>
      <c r="B39" s="84">
        <f t="shared" si="2"/>
        <v>86.179908556292986</v>
      </c>
      <c r="C39" s="85">
        <f t="shared" si="2"/>
        <v>86.910806401258554</v>
      </c>
      <c r="D39" s="84">
        <f t="shared" si="2"/>
        <v>87.645072436414921</v>
      </c>
      <c r="E39" s="85">
        <f t="shared" si="2"/>
        <v>88.382709238809355</v>
      </c>
      <c r="F39" s="84">
        <f t="shared" si="2"/>
        <v>89.123719377632185</v>
      </c>
      <c r="G39" s="85">
        <f t="shared" si="2"/>
        <v>89.868105414270417</v>
      </c>
      <c r="H39" s="95">
        <f t="shared" si="2"/>
        <v>90.615869902361098</v>
      </c>
      <c r="I39" s="96">
        <f t="shared" si="2"/>
        <v>91.367015387843665</v>
      </c>
      <c r="J39" s="95">
        <f t="shared" si="2"/>
        <v>92.121544409012103</v>
      </c>
      <c r="K39" s="97">
        <f t="shared" si="2"/>
        <v>92.879459496566326</v>
      </c>
    </row>
    <row r="40" spans="1:11" x14ac:dyDescent="0.35">
      <c r="A40" s="126">
        <v>270</v>
      </c>
      <c r="B40" s="98">
        <f t="shared" si="2"/>
        <v>93.64076317366316</v>
      </c>
      <c r="C40" s="99">
        <f t="shared" si="2"/>
        <v>94.405457955966597</v>
      </c>
      <c r="D40" s="98">
        <f t="shared" si="2"/>
        <v>95.173546351697894</v>
      </c>
      <c r="E40" s="99">
        <f t="shared" si="2"/>
        <v>95.945030861684785</v>
      </c>
      <c r="F40" s="98">
        <f t="shared" si="2"/>
        <v>96.719913979410421</v>
      </c>
      <c r="G40" s="99">
        <f t="shared" si="2"/>
        <v>97.498198191061661</v>
      </c>
      <c r="H40" s="98">
        <f t="shared" si="2"/>
        <v>98.279885975576917</v>
      </c>
      <c r="I40" s="99">
        <f t="shared" si="2"/>
        <v>99.064979804693635</v>
      </c>
      <c r="J40" s="98">
        <f t="shared" si="2"/>
        <v>99.853482142995105</v>
      </c>
      <c r="K40" s="100">
        <f t="shared" si="2"/>
        <v>100.64539544795694</v>
      </c>
    </row>
    <row r="41" spans="1:11" x14ac:dyDescent="0.35">
      <c r="A41" s="126">
        <v>280</v>
      </c>
      <c r="B41" s="98">
        <f t="shared" si="2"/>
        <v>101.44072216999298</v>
      </c>
      <c r="C41" s="99">
        <f t="shared" si="2"/>
        <v>102.23946475250072</v>
      </c>
      <c r="D41" s="98">
        <f t="shared" si="2"/>
        <v>103.04162563190648</v>
      </c>
      <c r="E41" s="99">
        <f t="shared" si="2"/>
        <v>103.84720723771009</v>
      </c>
      <c r="F41" s="98">
        <f t="shared" si="2"/>
        <v>104.65621199252878</v>
      </c>
      <c r="G41" s="99">
        <f t="shared" si="2"/>
        <v>105.46864231214093</v>
      </c>
      <c r="H41" s="98">
        <f t="shared" si="2"/>
        <v>106.28450060552964</v>
      </c>
      <c r="I41" s="99">
        <f t="shared" si="2"/>
        <v>107.10378927492518</v>
      </c>
      <c r="J41" s="98">
        <f t="shared" si="2"/>
        <v>107.92651071584793</v>
      </c>
      <c r="K41" s="100">
        <f t="shared" si="2"/>
        <v>108.75266731714974</v>
      </c>
    </row>
    <row r="42" spans="1:11" x14ac:dyDescent="0.35">
      <c r="A42" s="126">
        <v>290</v>
      </c>
      <c r="B42" s="98">
        <f t="shared" si="2"/>
        <v>109.58226146105622</v>
      </c>
      <c r="C42" s="99">
        <f t="shared" si="2"/>
        <v>110.4152955232075</v>
      </c>
      <c r="D42" s="98">
        <f t="shared" si="2"/>
        <v>111.25177187269944</v>
      </c>
      <c r="E42" s="99">
        <f t="shared" si="2"/>
        <v>112.09169287212343</v>
      </c>
      <c r="F42" s="98">
        <f t="shared" si="2"/>
        <v>112.93506087760719</v>
      </c>
      <c r="G42" s="99">
        <f t="shared" si="2"/>
        <v>113.78187823885384</v>
      </c>
      <c r="H42" s="98">
        <f t="shared" si="2"/>
        <v>114.63214729918158</v>
      </c>
      <c r="I42" s="99">
        <f t="shared" si="2"/>
        <v>115.48587039556227</v>
      </c>
      <c r="J42" s="98">
        <f t="shared" si="2"/>
        <v>116.34304985866022</v>
      </c>
      <c r="K42" s="100">
        <f t="shared" si="2"/>
        <v>117.20368801287013</v>
      </c>
    </row>
    <row r="43" spans="1:11" x14ac:dyDescent="0.35">
      <c r="A43" s="127">
        <v>300</v>
      </c>
      <c r="B43" s="92">
        <f t="shared" si="2"/>
        <v>118.06778717635517</v>
      </c>
      <c r="C43" s="93">
        <f t="shared" si="2"/>
        <v>118.93534966108433</v>
      </c>
      <c r="D43" s="92">
        <f t="shared" si="2"/>
        <v>119.80637777286947</v>
      </c>
      <c r="E43" s="93">
        <f t="shared" si="2"/>
        <v>120.68087381140207</v>
      </c>
      <c r="F43" s="92">
        <f t="shared" si="2"/>
        <v>121.55884007028992</v>
      </c>
      <c r="G43" s="93">
        <f t="shared" si="2"/>
        <v>122.44027883709296</v>
      </c>
      <c r="H43" s="92">
        <f t="shared" si="2"/>
        <v>123.32519239335895</v>
      </c>
      <c r="I43" s="93">
        <f t="shared" si="2"/>
        <v>124.21358301465935</v>
      </c>
      <c r="J43" s="92">
        <f t="shared" si="2"/>
        <v>125.105452970624</v>
      </c>
      <c r="K43" s="94">
        <f t="shared" si="2"/>
        <v>126.00080452497598</v>
      </c>
    </row>
    <row r="44" spans="1:11" x14ac:dyDescent="0.35">
      <c r="A44" s="123">
        <v>310</v>
      </c>
      <c r="B44" s="95">
        <f t="shared" si="2"/>
        <v>126.89963993556637</v>
      </c>
      <c r="C44" s="96"/>
      <c r="D44" s="95"/>
      <c r="E44" s="96"/>
      <c r="F44" s="95"/>
      <c r="G44" s="96"/>
      <c r="H44" s="84"/>
      <c r="I44" s="85"/>
      <c r="J44" s="84"/>
      <c r="K44" s="86"/>
    </row>
    <row r="45" spans="1:11" x14ac:dyDescent="0.35">
      <c r="A45" s="126">
        <v>320</v>
      </c>
      <c r="B45" s="87"/>
      <c r="C45" s="88"/>
      <c r="D45" s="87"/>
      <c r="E45" s="88"/>
      <c r="F45" s="87"/>
      <c r="G45" s="88"/>
      <c r="H45" s="87"/>
      <c r="I45" s="88"/>
      <c r="J45" s="87"/>
      <c r="K45" s="89"/>
    </row>
    <row r="46" spans="1:11" x14ac:dyDescent="0.35">
      <c r="A46" s="126">
        <v>330</v>
      </c>
      <c r="B46" s="87"/>
      <c r="C46" s="88"/>
      <c r="D46" s="87"/>
      <c r="E46" s="88"/>
      <c r="F46" s="87"/>
      <c r="G46" s="88"/>
      <c r="H46" s="87"/>
      <c r="I46" s="88"/>
      <c r="J46" s="87"/>
      <c r="K46" s="89"/>
    </row>
    <row r="47" spans="1:11" x14ac:dyDescent="0.35">
      <c r="A47" s="126">
        <v>340</v>
      </c>
      <c r="B47" s="87"/>
      <c r="C47" s="88"/>
      <c r="D47" s="87"/>
      <c r="E47" s="88"/>
      <c r="F47" s="87"/>
      <c r="G47" s="88"/>
      <c r="H47" s="87"/>
      <c r="I47" s="88"/>
      <c r="J47" s="87"/>
      <c r="K47" s="89"/>
    </row>
    <row r="48" spans="1:11" x14ac:dyDescent="0.35">
      <c r="A48" s="127">
        <v>350</v>
      </c>
      <c r="B48" s="81"/>
      <c r="C48" s="82"/>
      <c r="D48" s="81"/>
      <c r="E48" s="82"/>
      <c r="F48" s="81"/>
      <c r="G48" s="82"/>
      <c r="H48" s="81"/>
      <c r="I48" s="82"/>
      <c r="J48" s="81"/>
      <c r="K48" s="83"/>
    </row>
    <row r="49" spans="1:11" x14ac:dyDescent="0.35">
      <c r="A49" s="123">
        <v>360</v>
      </c>
      <c r="B49" s="84"/>
      <c r="C49" s="85"/>
      <c r="D49" s="84"/>
      <c r="E49" s="85"/>
      <c r="F49" s="84"/>
      <c r="G49" s="85"/>
      <c r="H49" s="84"/>
      <c r="I49" s="85"/>
      <c r="J49" s="84"/>
      <c r="K49" s="86"/>
    </row>
    <row r="50" spans="1:11" x14ac:dyDescent="0.35">
      <c r="A50" s="126">
        <v>370</v>
      </c>
      <c r="B50" s="87"/>
      <c r="C50" s="88"/>
      <c r="D50" s="87"/>
      <c r="E50" s="88"/>
      <c r="F50" s="87"/>
      <c r="G50" s="88"/>
      <c r="H50" s="87"/>
      <c r="I50" s="88"/>
      <c r="J50" s="87"/>
      <c r="K50" s="89"/>
    </row>
    <row r="51" spans="1:11" x14ac:dyDescent="0.35">
      <c r="A51" s="126">
        <v>380</v>
      </c>
      <c r="B51" s="87"/>
      <c r="C51" s="88"/>
      <c r="D51" s="87"/>
      <c r="E51" s="88"/>
      <c r="F51" s="87"/>
      <c r="G51" s="88"/>
      <c r="H51" s="87"/>
      <c r="I51" s="88"/>
      <c r="J51" s="87"/>
      <c r="K51" s="89"/>
    </row>
    <row r="52" spans="1:11" x14ac:dyDescent="0.35">
      <c r="A52" s="127">
        <v>390</v>
      </c>
      <c r="B52" s="81"/>
      <c r="C52" s="82"/>
      <c r="D52" s="81"/>
      <c r="E52" s="82"/>
      <c r="F52" s="81"/>
      <c r="G52" s="82"/>
      <c r="H52" s="81"/>
      <c r="I52" s="82"/>
      <c r="J52" s="81"/>
      <c r="K52" s="83"/>
    </row>
    <row r="53" spans="1:11" x14ac:dyDescent="0.35">
      <c r="A53" s="123">
        <v>400</v>
      </c>
      <c r="B53" s="84"/>
      <c r="C53" s="85"/>
      <c r="D53" s="84"/>
      <c r="E53" s="85"/>
      <c r="F53" s="84"/>
      <c r="G53" s="85"/>
      <c r="H53" s="84"/>
      <c r="I53" s="85"/>
      <c r="J53" s="84"/>
      <c r="K53" s="86"/>
    </row>
    <row r="54" spans="1:11" x14ac:dyDescent="0.35">
      <c r="A54" s="126">
        <v>410</v>
      </c>
      <c r="B54" s="87"/>
      <c r="C54" s="88"/>
      <c r="D54" s="87"/>
      <c r="E54" s="88"/>
      <c r="F54" s="87"/>
      <c r="G54" s="88"/>
      <c r="H54" s="87"/>
      <c r="I54" s="88"/>
      <c r="J54" s="87"/>
      <c r="K54" s="89"/>
    </row>
    <row r="55" spans="1:11" x14ac:dyDescent="0.35">
      <c r="A55" s="126">
        <v>420</v>
      </c>
      <c r="B55" s="87"/>
      <c r="C55" s="88"/>
      <c r="D55" s="87"/>
      <c r="E55" s="88"/>
      <c r="F55" s="87"/>
      <c r="G55" s="88"/>
      <c r="H55" s="87"/>
      <c r="I55" s="88"/>
      <c r="J55" s="87"/>
      <c r="K55" s="89"/>
    </row>
    <row r="56" spans="1:11" x14ac:dyDescent="0.35">
      <c r="A56" s="126">
        <v>430</v>
      </c>
      <c r="B56" s="87"/>
      <c r="C56" s="88"/>
      <c r="D56" s="87"/>
      <c r="E56" s="88"/>
      <c r="F56" s="87"/>
      <c r="G56" s="88"/>
      <c r="H56" s="87"/>
      <c r="I56" s="88"/>
      <c r="J56" s="87"/>
      <c r="K56" s="89"/>
    </row>
    <row r="57" spans="1:11" x14ac:dyDescent="0.35">
      <c r="A57" s="126">
        <v>440</v>
      </c>
      <c r="B57" s="87"/>
      <c r="C57" s="88"/>
      <c r="D57" s="87"/>
      <c r="E57" s="88"/>
      <c r="F57" s="87"/>
      <c r="G57" s="88"/>
      <c r="H57" s="87"/>
      <c r="I57" s="88"/>
      <c r="J57" s="87"/>
      <c r="K57" s="89"/>
    </row>
    <row r="58" spans="1:11" x14ac:dyDescent="0.35">
      <c r="A58" s="127">
        <v>450</v>
      </c>
      <c r="B58" s="81"/>
      <c r="C58" s="82"/>
      <c r="D58" s="81"/>
      <c r="E58" s="82"/>
      <c r="F58" s="81"/>
      <c r="G58" s="82"/>
      <c r="H58" s="81"/>
      <c r="I58" s="82"/>
      <c r="J58" s="102"/>
      <c r="K58" s="83"/>
    </row>
    <row r="59" spans="1:11" x14ac:dyDescent="0.35">
      <c r="A59" s="123">
        <v>460</v>
      </c>
      <c r="B59" s="84"/>
      <c r="C59" s="85"/>
      <c r="D59" s="84"/>
      <c r="E59" s="85"/>
      <c r="F59" s="84"/>
      <c r="G59" s="85"/>
      <c r="H59" s="84"/>
      <c r="I59" s="85"/>
      <c r="J59" s="84"/>
      <c r="K59" s="86"/>
    </row>
    <row r="60" spans="1:11" x14ac:dyDescent="0.35">
      <c r="A60" s="126">
        <v>470</v>
      </c>
      <c r="B60" s="87"/>
      <c r="C60" s="99"/>
      <c r="D60" s="98"/>
      <c r="E60" s="99"/>
      <c r="F60" s="98"/>
      <c r="G60" s="99"/>
      <c r="H60" s="98"/>
      <c r="I60" s="99"/>
      <c r="J60" s="98"/>
      <c r="K60" s="100"/>
    </row>
    <row r="61" spans="1:11" x14ac:dyDescent="0.35">
      <c r="A61" s="126">
        <v>480</v>
      </c>
      <c r="B61" s="98"/>
      <c r="C61" s="99"/>
      <c r="D61" s="98"/>
      <c r="E61" s="99"/>
      <c r="F61" s="98"/>
      <c r="G61" s="99"/>
      <c r="H61" s="98"/>
      <c r="I61" s="99"/>
      <c r="J61" s="98"/>
      <c r="K61" s="100"/>
    </row>
    <row r="62" spans="1:11" x14ac:dyDescent="0.35">
      <c r="A62" s="126">
        <v>490</v>
      </c>
      <c r="B62" s="98"/>
      <c r="C62" s="99"/>
      <c r="D62" s="98"/>
      <c r="E62" s="99"/>
      <c r="F62" s="98"/>
      <c r="G62" s="99"/>
      <c r="H62" s="98"/>
      <c r="I62" s="99"/>
      <c r="J62" s="98"/>
      <c r="K62" s="100"/>
    </row>
    <row r="63" spans="1:11" x14ac:dyDescent="0.35">
      <c r="A63" s="127">
        <v>500</v>
      </c>
      <c r="B63" s="92"/>
      <c r="C63" s="93"/>
      <c r="D63" s="92"/>
      <c r="E63" s="93"/>
      <c r="F63" s="92"/>
      <c r="G63" s="93"/>
      <c r="H63" s="92"/>
      <c r="I63" s="93"/>
      <c r="J63" s="92"/>
      <c r="K63" s="94"/>
    </row>
    <row r="64" spans="1:11" x14ac:dyDescent="0.35">
      <c r="A64" s="123">
        <v>510</v>
      </c>
      <c r="B64" s="95"/>
      <c r="C64" s="96"/>
      <c r="D64" s="95"/>
      <c r="E64" s="96"/>
      <c r="F64" s="95"/>
      <c r="G64" s="96"/>
      <c r="H64" s="95"/>
      <c r="I64" s="96"/>
      <c r="J64" s="95"/>
      <c r="K64" s="97"/>
    </row>
    <row r="65" spans="1:11" x14ac:dyDescent="0.35">
      <c r="A65" s="126">
        <v>520</v>
      </c>
      <c r="B65" s="98"/>
      <c r="C65" s="99"/>
      <c r="D65" s="98"/>
      <c r="E65" s="99"/>
      <c r="F65" s="98"/>
      <c r="G65" s="99"/>
      <c r="H65" s="98"/>
      <c r="I65" s="99"/>
      <c r="J65" s="98"/>
      <c r="K65" s="100"/>
    </row>
    <row r="66" spans="1:11" x14ac:dyDescent="0.35">
      <c r="A66" s="126">
        <v>530</v>
      </c>
      <c r="B66" s="98"/>
      <c r="C66" s="99"/>
      <c r="D66" s="98"/>
      <c r="E66" s="99"/>
      <c r="F66" s="98"/>
      <c r="G66" s="99"/>
      <c r="H66" s="98"/>
      <c r="I66" s="99"/>
      <c r="J66" s="98"/>
      <c r="K66" s="100"/>
    </row>
    <row r="67" spans="1:11" x14ac:dyDescent="0.35">
      <c r="A67" s="126">
        <v>540</v>
      </c>
      <c r="B67" s="98"/>
      <c r="C67" s="99"/>
      <c r="D67" s="98"/>
      <c r="E67" s="99"/>
      <c r="F67" s="98"/>
      <c r="G67" s="99"/>
      <c r="H67" s="98"/>
      <c r="I67" s="99"/>
      <c r="J67" s="98"/>
      <c r="K67" s="100"/>
    </row>
    <row r="68" spans="1:11" x14ac:dyDescent="0.35">
      <c r="A68" s="127">
        <v>550</v>
      </c>
      <c r="B68" s="92"/>
      <c r="C68" s="93"/>
      <c r="D68" s="92"/>
      <c r="E68" s="93"/>
      <c r="F68" s="92"/>
      <c r="G68" s="93"/>
      <c r="H68" s="92"/>
      <c r="I68" s="93"/>
      <c r="J68" s="92"/>
      <c r="K68" s="94"/>
    </row>
    <row r="69" spans="1:11" x14ac:dyDescent="0.35">
      <c r="A69" s="126">
        <v>560</v>
      </c>
      <c r="B69" s="98"/>
      <c r="C69" s="99"/>
      <c r="D69" s="98"/>
      <c r="E69" s="99"/>
      <c r="F69" s="98"/>
      <c r="G69" s="99"/>
      <c r="H69" s="98"/>
      <c r="I69" s="99"/>
      <c r="J69" s="98"/>
      <c r="K69" s="100"/>
    </row>
    <row r="70" spans="1:11" x14ac:dyDescent="0.35">
      <c r="A70" s="126">
        <v>570</v>
      </c>
      <c r="B70" s="98"/>
      <c r="C70" s="99"/>
      <c r="D70" s="98"/>
      <c r="E70" s="99"/>
      <c r="F70" s="98"/>
      <c r="G70" s="99"/>
      <c r="H70" s="98"/>
      <c r="I70" s="99"/>
      <c r="J70" s="98"/>
      <c r="K70" s="100"/>
    </row>
    <row r="71" spans="1:11" x14ac:dyDescent="0.35">
      <c r="A71" s="126">
        <v>580</v>
      </c>
      <c r="B71" s="98"/>
      <c r="C71" s="99"/>
      <c r="D71" s="98"/>
      <c r="E71" s="99"/>
      <c r="F71" s="98"/>
      <c r="G71" s="99"/>
      <c r="H71" s="98"/>
      <c r="I71" s="99"/>
      <c r="J71" s="98"/>
      <c r="K71" s="100"/>
    </row>
    <row r="72" spans="1:11" x14ac:dyDescent="0.35">
      <c r="A72" s="126">
        <v>590</v>
      </c>
      <c r="B72" s="98"/>
      <c r="C72" s="99"/>
      <c r="D72" s="98"/>
      <c r="E72" s="99"/>
      <c r="F72" s="98"/>
      <c r="G72" s="99"/>
      <c r="H72" s="98"/>
      <c r="I72" s="99"/>
      <c r="J72" s="98"/>
      <c r="K72" s="100"/>
    </row>
    <row r="73" spans="1:11" x14ac:dyDescent="0.35">
      <c r="A73" s="127">
        <v>600</v>
      </c>
      <c r="B73" s="92"/>
      <c r="C73" s="93"/>
      <c r="D73" s="92"/>
      <c r="E73" s="93"/>
      <c r="F73" s="92"/>
      <c r="G73" s="93"/>
      <c r="H73" s="92"/>
      <c r="I73" s="93"/>
      <c r="J73" s="92"/>
      <c r="K73" s="94"/>
    </row>
    <row r="74" spans="1:11" x14ac:dyDescent="0.35">
      <c r="A74" s="126">
        <v>610</v>
      </c>
      <c r="B74" s="98"/>
      <c r="C74" s="99"/>
      <c r="D74" s="98"/>
      <c r="E74" s="99"/>
      <c r="F74" s="98"/>
      <c r="G74" s="99"/>
      <c r="H74" s="98"/>
      <c r="I74" s="99"/>
      <c r="J74" s="98"/>
      <c r="K74" s="100"/>
    </row>
    <row r="75" spans="1:11" x14ac:dyDescent="0.35">
      <c r="A75" s="126">
        <v>620</v>
      </c>
      <c r="B75" s="98"/>
      <c r="C75" s="99"/>
      <c r="D75" s="98"/>
      <c r="E75" s="99"/>
      <c r="F75" s="98"/>
      <c r="G75" s="99"/>
      <c r="H75" s="98"/>
      <c r="I75" s="99"/>
      <c r="J75" s="98"/>
      <c r="K75" s="100"/>
    </row>
    <row r="76" spans="1:11" x14ac:dyDescent="0.35">
      <c r="A76" s="126">
        <v>630</v>
      </c>
      <c r="B76" s="98"/>
      <c r="C76" s="99"/>
      <c r="D76" s="98"/>
      <c r="E76" s="99"/>
      <c r="F76" s="98"/>
      <c r="G76" s="99"/>
      <c r="H76" s="98"/>
      <c r="I76" s="99"/>
      <c r="J76" s="98"/>
      <c r="K76" s="100"/>
    </row>
    <row r="77" spans="1:11" x14ac:dyDescent="0.35">
      <c r="A77" s="126">
        <v>640</v>
      </c>
      <c r="B77" s="98"/>
      <c r="C77" s="99"/>
      <c r="D77" s="98"/>
      <c r="E77" s="99"/>
      <c r="F77" s="98"/>
      <c r="G77" s="99"/>
      <c r="H77" s="98"/>
      <c r="I77" s="99"/>
      <c r="J77" s="98"/>
      <c r="K77" s="100"/>
    </row>
    <row r="78" spans="1:11" x14ac:dyDescent="0.35">
      <c r="A78" s="127">
        <v>650</v>
      </c>
      <c r="B78" s="92"/>
      <c r="C78" s="93"/>
      <c r="D78" s="92"/>
      <c r="E78" s="93"/>
      <c r="F78" s="92"/>
      <c r="G78" s="93"/>
      <c r="H78" s="92"/>
      <c r="I78" s="93"/>
      <c r="J78" s="92"/>
      <c r="K78" s="94"/>
    </row>
    <row r="79" spans="1:11" x14ac:dyDescent="0.35">
      <c r="A79" s="126">
        <v>660</v>
      </c>
      <c r="B79" s="98"/>
      <c r="C79" s="99"/>
      <c r="D79" s="98"/>
      <c r="E79" s="99"/>
      <c r="F79" s="98"/>
      <c r="G79" s="99"/>
      <c r="H79" s="98"/>
      <c r="I79" s="99"/>
      <c r="J79" s="98"/>
      <c r="K79" s="100"/>
    </row>
    <row r="80" spans="1:11" x14ac:dyDescent="0.35">
      <c r="A80" s="126">
        <v>670</v>
      </c>
      <c r="B80" s="98"/>
      <c r="C80" s="99"/>
      <c r="D80" s="98"/>
      <c r="E80" s="99"/>
      <c r="F80" s="98"/>
      <c r="G80" s="99"/>
      <c r="H80" s="98"/>
      <c r="I80" s="99"/>
      <c r="J80" s="98"/>
      <c r="K80" s="100"/>
    </row>
    <row r="81" spans="1:11" x14ac:dyDescent="0.35">
      <c r="A81" s="126">
        <v>680</v>
      </c>
      <c r="B81" s="98"/>
      <c r="C81" s="99"/>
      <c r="D81" s="98"/>
      <c r="E81" s="99"/>
      <c r="F81" s="98"/>
      <c r="G81" s="99"/>
      <c r="H81" s="98"/>
      <c r="I81" s="99"/>
      <c r="J81" s="98"/>
      <c r="K81" s="100"/>
    </row>
    <row r="82" spans="1:11" x14ac:dyDescent="0.35">
      <c r="A82" s="126">
        <v>690</v>
      </c>
      <c r="B82" s="98"/>
      <c r="C82" s="99"/>
      <c r="D82" s="98"/>
      <c r="E82" s="99"/>
      <c r="F82" s="98"/>
      <c r="G82" s="99"/>
      <c r="H82" s="98"/>
      <c r="I82" s="99"/>
      <c r="J82" s="98"/>
      <c r="K82" s="100"/>
    </row>
    <row r="83" spans="1:11" x14ac:dyDescent="0.35">
      <c r="A83" s="127">
        <v>700</v>
      </c>
      <c r="B83" s="92"/>
      <c r="C83" s="93"/>
      <c r="D83" s="92"/>
      <c r="E83" s="93"/>
      <c r="F83" s="92"/>
      <c r="G83" s="93"/>
      <c r="H83" s="92"/>
      <c r="I83" s="93"/>
      <c r="J83" s="92"/>
      <c r="K83" s="94"/>
    </row>
    <row r="84" spans="1:11" x14ac:dyDescent="0.35">
      <c r="A84" s="126">
        <v>710</v>
      </c>
      <c r="B84" s="87"/>
      <c r="C84" s="88"/>
      <c r="D84" s="87"/>
      <c r="E84" s="88"/>
      <c r="F84" s="87"/>
      <c r="G84" s="88"/>
      <c r="H84" s="87"/>
      <c r="I84" s="88"/>
      <c r="J84" s="87"/>
      <c r="K84" s="89"/>
    </row>
    <row r="85" spans="1:11" x14ac:dyDescent="0.35">
      <c r="A85" s="126">
        <v>720</v>
      </c>
      <c r="B85" s="87"/>
      <c r="C85" s="88"/>
      <c r="D85" s="87"/>
      <c r="E85" s="88"/>
      <c r="F85" s="87"/>
      <c r="G85" s="88"/>
      <c r="H85" s="87"/>
      <c r="I85" s="88"/>
      <c r="J85" s="87"/>
      <c r="K85" s="89"/>
    </row>
    <row r="86" spans="1:11" x14ac:dyDescent="0.35">
      <c r="A86" s="126">
        <v>730</v>
      </c>
      <c r="B86" s="87"/>
      <c r="C86" s="88"/>
      <c r="D86" s="87"/>
      <c r="E86" s="88"/>
      <c r="F86" s="87"/>
      <c r="G86" s="88"/>
      <c r="H86" s="87"/>
      <c r="I86" s="88"/>
      <c r="J86" s="87"/>
      <c r="K86" s="89"/>
    </row>
    <row r="87" spans="1:11" x14ac:dyDescent="0.35">
      <c r="A87" s="126">
        <v>740</v>
      </c>
      <c r="B87" s="87"/>
      <c r="C87" s="88"/>
      <c r="D87" s="87"/>
      <c r="E87" s="88"/>
      <c r="F87" s="87"/>
      <c r="G87" s="88"/>
      <c r="H87" s="87"/>
      <c r="I87" s="88"/>
      <c r="J87" s="87"/>
      <c r="K87" s="89"/>
    </row>
    <row r="88" spans="1:11" x14ac:dyDescent="0.35">
      <c r="A88" s="127">
        <v>750</v>
      </c>
      <c r="B88" s="81"/>
      <c r="C88" s="82"/>
      <c r="D88" s="81"/>
      <c r="E88" s="82"/>
      <c r="F88" s="81"/>
      <c r="G88" s="82"/>
      <c r="H88" s="81"/>
      <c r="I88" s="82"/>
      <c r="J88" s="81"/>
      <c r="K88" s="83"/>
    </row>
    <row r="89" spans="1:11" x14ac:dyDescent="0.35">
      <c r="A89" s="126">
        <v>760</v>
      </c>
      <c r="B89" s="87"/>
      <c r="C89" s="88"/>
      <c r="D89" s="87"/>
      <c r="E89" s="88"/>
      <c r="F89" s="87"/>
      <c r="G89" s="88"/>
      <c r="H89" s="87"/>
      <c r="I89" s="88"/>
      <c r="J89" s="87"/>
      <c r="K89" s="89"/>
    </row>
    <row r="90" spans="1:11" x14ac:dyDescent="0.35">
      <c r="A90" s="126">
        <v>770</v>
      </c>
      <c r="B90" s="87"/>
      <c r="C90" s="88"/>
      <c r="D90" s="87"/>
      <c r="E90" s="88"/>
      <c r="F90" s="87"/>
      <c r="G90" s="88"/>
      <c r="H90" s="87"/>
      <c r="I90" s="88"/>
      <c r="J90" s="87"/>
      <c r="K90" s="89"/>
    </row>
    <row r="91" spans="1:11" x14ac:dyDescent="0.35">
      <c r="A91" s="126">
        <v>780</v>
      </c>
      <c r="B91" s="87"/>
      <c r="C91" s="88"/>
      <c r="D91" s="87"/>
      <c r="E91" s="88"/>
      <c r="F91" s="87"/>
      <c r="G91" s="88"/>
      <c r="H91" s="87"/>
      <c r="I91" s="88"/>
      <c r="J91" s="87"/>
      <c r="K91" s="89"/>
    </row>
    <row r="92" spans="1:11" x14ac:dyDescent="0.35">
      <c r="A92" s="126">
        <v>790</v>
      </c>
      <c r="B92" s="87"/>
      <c r="C92" s="88"/>
      <c r="D92" s="87"/>
      <c r="E92" s="88"/>
      <c r="F92" s="87"/>
      <c r="G92" s="88"/>
      <c r="H92" s="87"/>
      <c r="I92" s="88"/>
      <c r="J92" s="87"/>
      <c r="K92" s="89"/>
    </row>
    <row r="93" spans="1:11" x14ac:dyDescent="0.35">
      <c r="A93" s="126">
        <v>800</v>
      </c>
      <c r="B93" s="87"/>
      <c r="C93" s="88"/>
      <c r="D93" s="87"/>
      <c r="E93" s="88"/>
      <c r="F93" s="87"/>
      <c r="G93" s="88"/>
      <c r="H93" s="87"/>
      <c r="I93" s="88"/>
      <c r="J93" s="87"/>
      <c r="K93" s="89"/>
    </row>
    <row r="94" spans="1:11" x14ac:dyDescent="0.35">
      <c r="A94" s="139">
        <v>810</v>
      </c>
      <c r="B94" s="105"/>
      <c r="C94" s="106"/>
      <c r="D94" s="107"/>
      <c r="E94" s="106"/>
      <c r="F94" s="107"/>
      <c r="G94" s="106"/>
      <c r="H94" s="107"/>
      <c r="I94" s="106"/>
      <c r="J94" s="107"/>
      <c r="K94" s="108"/>
    </row>
    <row r="95" spans="1:11" x14ac:dyDescent="0.35">
      <c r="A95" s="126">
        <v>820</v>
      </c>
      <c r="B95" s="140"/>
      <c r="C95" s="88"/>
      <c r="D95" s="87"/>
      <c r="E95" s="88"/>
      <c r="F95" s="87"/>
      <c r="G95" s="88"/>
      <c r="H95" s="87"/>
      <c r="I95" s="88"/>
      <c r="J95" s="87"/>
      <c r="K95" s="89"/>
    </row>
    <row r="96" spans="1:11" x14ac:dyDescent="0.35">
      <c r="A96" s="126">
        <v>830</v>
      </c>
      <c r="B96" s="140"/>
      <c r="C96" s="88"/>
      <c r="D96" s="87"/>
      <c r="E96" s="88"/>
      <c r="F96" s="87"/>
      <c r="G96" s="88"/>
      <c r="H96" s="87"/>
      <c r="I96" s="88"/>
      <c r="J96" s="87"/>
      <c r="K96" s="89"/>
    </row>
    <row r="97" spans="1:11" x14ac:dyDescent="0.35">
      <c r="A97" s="126">
        <v>840</v>
      </c>
      <c r="B97" s="140"/>
      <c r="C97" s="88"/>
      <c r="D97" s="87"/>
      <c r="E97" s="88"/>
      <c r="F97" s="87"/>
      <c r="G97" s="88"/>
      <c r="H97" s="87"/>
      <c r="I97" s="88"/>
      <c r="J97" s="87"/>
      <c r="K97" s="89"/>
    </row>
    <row r="98" spans="1:11" x14ac:dyDescent="0.35">
      <c r="A98" s="127">
        <v>850</v>
      </c>
      <c r="B98" s="102"/>
      <c r="C98" s="82"/>
      <c r="D98" s="81"/>
      <c r="E98" s="82"/>
      <c r="F98" s="81"/>
      <c r="G98" s="82"/>
      <c r="H98" s="81"/>
      <c r="I98" s="82"/>
      <c r="J98" s="81"/>
      <c r="K98" s="83"/>
    </row>
    <row r="99" spans="1:11" x14ac:dyDescent="0.35">
      <c r="A99" s="126">
        <v>860</v>
      </c>
      <c r="B99" s="140"/>
      <c r="C99" s="88"/>
      <c r="D99" s="87"/>
      <c r="E99" s="88"/>
      <c r="F99" s="87"/>
      <c r="G99" s="88"/>
      <c r="H99" s="87"/>
      <c r="I99" s="88"/>
      <c r="J99" s="87"/>
      <c r="K99" s="89"/>
    </row>
    <row r="100" spans="1:11" x14ac:dyDescent="0.35">
      <c r="A100" s="126">
        <v>870</v>
      </c>
      <c r="B100" s="140"/>
      <c r="C100" s="88"/>
      <c r="D100" s="87"/>
      <c r="E100" s="88"/>
      <c r="F100" s="87"/>
      <c r="G100" s="88"/>
      <c r="H100" s="87"/>
      <c r="I100" s="88"/>
      <c r="J100" s="87"/>
      <c r="K100" s="89"/>
    </row>
    <row r="101" spans="1:11" x14ac:dyDescent="0.35">
      <c r="A101" s="126">
        <v>880</v>
      </c>
      <c r="B101" s="140"/>
      <c r="C101" s="88"/>
      <c r="D101" s="87"/>
      <c r="E101" s="88"/>
      <c r="F101" s="87"/>
      <c r="G101" s="88"/>
      <c r="H101" s="87"/>
      <c r="I101" s="88"/>
      <c r="J101" s="87"/>
      <c r="K101" s="89"/>
    </row>
    <row r="102" spans="1:11" x14ac:dyDescent="0.35">
      <c r="A102" s="126">
        <v>890</v>
      </c>
      <c r="B102" s="140"/>
      <c r="C102" s="88"/>
      <c r="D102" s="87"/>
      <c r="E102" s="88"/>
      <c r="F102" s="87"/>
      <c r="G102" s="88"/>
      <c r="H102" s="87"/>
      <c r="I102" s="88"/>
      <c r="J102" s="87"/>
      <c r="K102" s="89"/>
    </row>
    <row r="103" spans="1:11" x14ac:dyDescent="0.35">
      <c r="A103" s="127">
        <v>900</v>
      </c>
      <c r="B103" s="102"/>
      <c r="C103" s="82"/>
      <c r="D103" s="81"/>
      <c r="E103" s="82"/>
      <c r="F103" s="81"/>
      <c r="G103" s="82"/>
      <c r="H103" s="81"/>
      <c r="I103" s="82"/>
      <c r="J103" s="81"/>
      <c r="K103" s="83"/>
    </row>
    <row r="104" spans="1:11" x14ac:dyDescent="0.35">
      <c r="A104" s="126">
        <v>910</v>
      </c>
      <c r="B104" s="140"/>
      <c r="C104" s="88"/>
      <c r="D104" s="87"/>
      <c r="E104" s="88"/>
      <c r="F104" s="87"/>
      <c r="G104" s="88"/>
      <c r="H104" s="87"/>
      <c r="I104" s="88"/>
      <c r="J104" s="87"/>
      <c r="K104" s="89"/>
    </row>
    <row r="105" spans="1:11" x14ac:dyDescent="0.35">
      <c r="A105" s="126">
        <v>920</v>
      </c>
      <c r="B105" s="140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26">
        <v>930</v>
      </c>
      <c r="B106" s="140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26">
        <v>940</v>
      </c>
      <c r="B107" s="140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27">
        <v>950</v>
      </c>
      <c r="B108" s="10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26">
        <v>960</v>
      </c>
      <c r="B109" s="140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26">
        <v>970</v>
      </c>
      <c r="B110" s="140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26">
        <v>980</v>
      </c>
      <c r="B111" s="140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26">
        <v>990</v>
      </c>
      <c r="B112" s="140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41">
        <v>1000</v>
      </c>
      <c r="B113" s="142"/>
      <c r="C113" s="115"/>
      <c r="D113" s="116"/>
      <c r="E113" s="115"/>
      <c r="F113" s="116"/>
      <c r="G113" s="115"/>
      <c r="H113" s="116"/>
      <c r="I113" s="115"/>
      <c r="J113" s="116"/>
      <c r="K113" s="117"/>
    </row>
  </sheetData>
  <sheetProtection algorithmName="SHA-512" hashValue="0NkPGiLG5/Pcn7qR9zT3/f/dihd+G22hKRAnFXiYFD6IphF9gytsLOjQFLzwxNd0w3G8NbepwAZfvhq8i/I7CQ==" saltValue="96SQILI+wiGAYR9+D+MNI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3"/>
  <sheetViews>
    <sheetView zoomScaleNormal="100" workbookViewId="0">
      <selection activeCell="H2" sqref="H2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5" style="5" customWidth="1"/>
    <col min="7" max="16384" width="9" style="5"/>
  </cols>
  <sheetData>
    <row r="1" spans="1:11" x14ac:dyDescent="0.35">
      <c r="A1" s="1" t="s">
        <v>17</v>
      </c>
      <c r="B1" s="2"/>
      <c r="C1" s="2"/>
      <c r="D1" s="2"/>
      <c r="E1" s="2"/>
      <c r="F1" s="2"/>
      <c r="G1" s="2"/>
      <c r="H1" s="2"/>
      <c r="I1" s="2"/>
      <c r="J1" s="3"/>
      <c r="K1" s="153" t="s">
        <v>32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7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50" t="s">
        <v>11</v>
      </c>
      <c r="B5" s="151"/>
      <c r="C5" s="151"/>
      <c r="D5" s="151"/>
      <c r="E5" s="151"/>
      <c r="F5" s="150" t="s">
        <v>12</v>
      </c>
      <c r="G5" s="151"/>
      <c r="H5" s="151"/>
      <c r="I5" s="152"/>
      <c r="J5" s="151" t="s">
        <v>29</v>
      </c>
      <c r="K5" s="152"/>
    </row>
    <row r="6" spans="1:11" x14ac:dyDescent="0.35">
      <c r="A6" s="11" t="s">
        <v>3</v>
      </c>
      <c r="B6" s="12">
        <v>0.54418999999999995</v>
      </c>
      <c r="C6" s="13"/>
      <c r="D6" s="14"/>
      <c r="E6" s="15"/>
      <c r="F6" s="16" t="s">
        <v>26</v>
      </c>
      <c r="G6" s="17">
        <v>1.8</v>
      </c>
      <c r="H6" s="18" t="s">
        <v>28</v>
      </c>
      <c r="I6" s="19">
        <v>4.2000000000000003E-2</v>
      </c>
      <c r="J6" s="20" t="s">
        <v>1</v>
      </c>
      <c r="K6" s="21">
        <v>280</v>
      </c>
    </row>
    <row r="7" spans="1:11" x14ac:dyDescent="0.35">
      <c r="A7" s="22" t="s">
        <v>13</v>
      </c>
      <c r="B7" s="23">
        <v>2.2000000000000002</v>
      </c>
      <c r="C7" s="24"/>
      <c r="D7" s="25"/>
      <c r="E7" s="26"/>
      <c r="F7" s="27"/>
      <c r="G7" s="28"/>
      <c r="H7" s="29" t="s">
        <v>19</v>
      </c>
      <c r="I7" s="30"/>
      <c r="J7" s="31" t="s">
        <v>2</v>
      </c>
      <c r="K7" s="32">
        <v>222</v>
      </c>
    </row>
    <row r="8" spans="1:11" x14ac:dyDescent="0.35">
      <c r="A8" s="118" t="s">
        <v>23</v>
      </c>
      <c r="B8" s="119" t="s">
        <v>25</v>
      </c>
      <c r="C8" s="27"/>
      <c r="D8" s="27"/>
      <c r="E8" s="27"/>
      <c r="F8" s="16" t="s">
        <v>27</v>
      </c>
      <c r="G8" s="17">
        <v>180</v>
      </c>
      <c r="H8" s="18" t="s">
        <v>18</v>
      </c>
      <c r="I8" s="35">
        <v>0.33700000000000002</v>
      </c>
      <c r="J8" s="31" t="s">
        <v>3</v>
      </c>
      <c r="K8" s="32">
        <v>380</v>
      </c>
    </row>
    <row r="9" spans="1:11" x14ac:dyDescent="0.35">
      <c r="A9" s="36"/>
      <c r="B9" s="37"/>
      <c r="C9" s="38"/>
      <c r="D9" s="39" t="s">
        <v>16</v>
      </c>
      <c r="E9" s="120">
        <f>0.01*I8*1000</f>
        <v>3.37</v>
      </c>
      <c r="F9" s="41"/>
      <c r="G9" s="42"/>
      <c r="H9" s="43" t="s">
        <v>14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54" t="s">
        <v>4</v>
      </c>
      <c r="B11" s="56"/>
      <c r="C11" s="56"/>
      <c r="D11" s="56"/>
      <c r="E11" s="56"/>
      <c r="F11" s="56" t="s">
        <v>30</v>
      </c>
      <c r="G11" s="57"/>
      <c r="H11" s="57"/>
      <c r="I11" s="57"/>
      <c r="J11" s="56"/>
      <c r="K11" s="58"/>
    </row>
    <row r="12" spans="1:11" x14ac:dyDescent="0.35">
      <c r="A12" s="146" t="s">
        <v>31</v>
      </c>
      <c r="B12" s="60">
        <v>0</v>
      </c>
      <c r="C12" s="61">
        <v>1</v>
      </c>
      <c r="D12" s="60">
        <v>2</v>
      </c>
      <c r="E12" s="61">
        <v>3</v>
      </c>
      <c r="F12" s="60">
        <v>4</v>
      </c>
      <c r="G12" s="61">
        <v>5</v>
      </c>
      <c r="H12" s="60">
        <v>6</v>
      </c>
      <c r="I12" s="61">
        <v>7</v>
      </c>
      <c r="J12" s="60">
        <v>8</v>
      </c>
      <c r="K12" s="62">
        <v>9</v>
      </c>
    </row>
    <row r="13" spans="1:11" x14ac:dyDescent="0.35">
      <c r="A13" s="147">
        <v>0</v>
      </c>
      <c r="B13" s="64">
        <v>0</v>
      </c>
      <c r="C13" s="65">
        <f>((($A13+C$12)/1000)^$B$7)*$B$6*3600</f>
        <v>4.9209965177875094E-4</v>
      </c>
      <c r="D13" s="64">
        <f t="shared" ref="D13:K28" si="0">((($A13+D$12)/1000)^$B$7)*$B$6*3600</f>
        <v>2.26109624197146E-3</v>
      </c>
      <c r="E13" s="124">
        <f t="shared" si="0"/>
        <v>5.5172138543533077E-3</v>
      </c>
      <c r="F13" s="64">
        <f t="shared" si="0"/>
        <v>1.038927013457038E-2</v>
      </c>
      <c r="G13" s="124">
        <f t="shared" si="0"/>
        <v>1.6974112148846945E-2</v>
      </c>
      <c r="H13" s="64">
        <f t="shared" si="0"/>
        <v>2.5350457914649988E-2</v>
      </c>
      <c r="I13" s="124">
        <f t="shared" si="0"/>
        <v>3.5585145487330216E-2</v>
      </c>
      <c r="J13" s="64">
        <f t="shared" si="0"/>
        <v>4.7736550052803195E-2</v>
      </c>
      <c r="K13" s="125">
        <f t="shared" si="0"/>
        <v>6.1856675989589736E-2</v>
      </c>
    </row>
    <row r="14" spans="1:11" x14ac:dyDescent="0.35">
      <c r="A14" s="103">
        <v>10</v>
      </c>
      <c r="B14" s="74">
        <f t="shared" ref="B14:K29" si="1">((($A14+B$12)/1000)^$B$7)*$B$6*3600</f>
        <v>7.7992538811662709E-2</v>
      </c>
      <c r="C14" s="75">
        <f t="shared" si="1"/>
        <v>9.618712966190153E-2</v>
      </c>
      <c r="D14" s="74">
        <f t="shared" si="0"/>
        <v>0.11648011721992005</v>
      </c>
      <c r="E14" s="75">
        <f t="shared" si="0"/>
        <v>0.13890837563383654</v>
      </c>
      <c r="F14" s="74">
        <f t="shared" si="0"/>
        <v>0.16350639233450528</v>
      </c>
      <c r="G14" s="75">
        <f t="shared" si="0"/>
        <v>0.19030659008690037</v>
      </c>
      <c r="H14" s="74">
        <f t="shared" si="0"/>
        <v>0.2193395860755547</v>
      </c>
      <c r="I14" s="75">
        <f t="shared" si="0"/>
        <v>0.25063440365885498</v>
      </c>
      <c r="J14" s="74">
        <f t="shared" si="0"/>
        <v>0.28421864781930534</v>
      </c>
      <c r="K14" s="76">
        <f t="shared" si="0"/>
        <v>0.32011865227648617</v>
      </c>
    </row>
    <row r="15" spans="1:11" x14ac:dyDescent="0.35">
      <c r="A15" s="103">
        <v>20</v>
      </c>
      <c r="B15" s="74">
        <f t="shared" si="1"/>
        <v>0.35835960413999751</v>
      </c>
      <c r="C15" s="75">
        <f t="shared" si="1"/>
        <v>0.39896565051858057</v>
      </c>
      <c r="D15" s="74">
        <f t="shared" si="0"/>
        <v>0.44195999045805057</v>
      </c>
      <c r="E15" s="75">
        <f t="shared" si="0"/>
        <v>0.48736495482128095</v>
      </c>
      <c r="F15" s="74">
        <f t="shared" si="0"/>
        <v>0.53520207616153592</v>
      </c>
      <c r="G15" s="75">
        <f t="shared" si="0"/>
        <v>0.58549215021833223</v>
      </c>
      <c r="H15" s="74">
        <f t="shared" si="0"/>
        <v>0.63825529034359318</v>
      </c>
      <c r="I15" s="75">
        <f t="shared" si="0"/>
        <v>0.69351097591803779</v>
      </c>
      <c r="J15" s="74">
        <f t="shared" si="0"/>
        <v>0.75127809562458492</v>
      </c>
      <c r="K15" s="76">
        <f t="shared" si="0"/>
        <v>0.81157498629333036</v>
      </c>
    </row>
    <row r="16" spans="1:11" x14ac:dyDescent="0.35">
      <c r="A16" s="103">
        <v>30</v>
      </c>
      <c r="B16" s="74">
        <f t="shared" si="1"/>
        <v>0.87441946791167013</v>
      </c>
      <c r="C16" s="75">
        <f t="shared" si="1"/>
        <v>0.93982887529599213</v>
      </c>
      <c r="D16" s="74">
        <f t="shared" si="0"/>
        <v>1.0078200868428828</v>
      </c>
      <c r="E16" s="75">
        <f t="shared" si="0"/>
        <v>1.0784095507137612</v>
      </c>
      <c r="F16" s="74">
        <f t="shared" si="0"/>
        <v>1.1516133087543563</v>
      </c>
      <c r="G16" s="75">
        <f t="shared" si="0"/>
        <v>1.2274470184070536</v>
      </c>
      <c r="H16" s="74">
        <f t="shared" si="0"/>
        <v>1.3059259728380685</v>
      </c>
      <c r="I16" s="75">
        <f t="shared" si="0"/>
        <v>1.3870651194713244</v>
      </c>
      <c r="J16" s="74">
        <f t="shared" si="0"/>
        <v>1.4708790770954703</v>
      </c>
      <c r="K16" s="76">
        <f t="shared" si="0"/>
        <v>1.5573821516892403</v>
      </c>
    </row>
    <row r="17" spans="1:11" x14ac:dyDescent="0.35">
      <c r="A17" s="103">
        <v>40</v>
      </c>
      <c r="B17" s="74">
        <f t="shared" si="1"/>
        <v>1.6465883510920156</v>
      </c>
      <c r="C17" s="75">
        <f t="shared" si="1"/>
        <v>1.738511398631124</v>
      </c>
      <c r="D17" s="78">
        <f t="shared" si="0"/>
        <v>1.8331647458040605</v>
      </c>
      <c r="E17" s="77">
        <f t="shared" si="0"/>
        <v>1.9305615841024393</v>
      </c>
      <c r="F17" s="78">
        <f t="shared" si="0"/>
        <v>2.0307148560546739</v>
      </c>
      <c r="G17" s="77">
        <f t="shared" si="0"/>
        <v>2.133637265555818</v>
      </c>
      <c r="H17" s="78">
        <f t="shared" si="0"/>
        <v>2.2393412875456411</v>
      </c>
      <c r="I17" s="77">
        <f t="shared" si="0"/>
        <v>2.347839177089512</v>
      </c>
      <c r="J17" s="78">
        <f t="shared" si="0"/>
        <v>2.4591429779110174</v>
      </c>
      <c r="K17" s="79">
        <f t="shared" si="0"/>
        <v>2.5732645304203281</v>
      </c>
    </row>
    <row r="18" spans="1:11" x14ac:dyDescent="0.35">
      <c r="A18" s="148">
        <v>50</v>
      </c>
      <c r="B18" s="81">
        <f t="shared" si="1"/>
        <v>2.6902154792779016</v>
      </c>
      <c r="C18" s="82">
        <f t="shared" si="1"/>
        <v>2.8100072805292782</v>
      </c>
      <c r="D18" s="81">
        <f t="shared" si="0"/>
        <v>2.9326512083433594</v>
      </c>
      <c r="E18" s="82">
        <f t="shared" si="0"/>
        <v>3.0581583613834504</v>
      </c>
      <c r="F18" s="81">
        <f t="shared" si="0"/>
        <v>3.1865396688377534</v>
      </c>
      <c r="G18" s="82">
        <f t="shared" si="0"/>
        <v>3.3178058961335317</v>
      </c>
      <c r="H18" s="81">
        <f t="shared" si="0"/>
        <v>3.4519676503570635</v>
      </c>
      <c r="I18" s="82">
        <f t="shared" si="0"/>
        <v>3.5890353853995625</v>
      </c>
      <c r="J18" s="81">
        <f t="shared" si="0"/>
        <v>3.7290194068475602</v>
      </c>
      <c r="K18" s="83">
        <f t="shared" si="0"/>
        <v>3.8719298766346402</v>
      </c>
    </row>
    <row r="19" spans="1:11" x14ac:dyDescent="0.35">
      <c r="A19" s="147">
        <v>60</v>
      </c>
      <c r="B19" s="84">
        <f t="shared" si="1"/>
        <v>4.0177768174700734</v>
      </c>
      <c r="C19" s="85">
        <f t="shared" si="1"/>
        <v>4.1665701170586651</v>
      </c>
      <c r="D19" s="84">
        <f t="shared" si="0"/>
        <v>4.31831953212488</v>
      </c>
      <c r="E19" s="85">
        <f t="shared" si="0"/>
        <v>4.473034692253445</v>
      </c>
      <c r="F19" s="84">
        <f t="shared" si="0"/>
        <v>4.630725103557551</v>
      </c>
      <c r="G19" s="85">
        <f t="shared" si="0"/>
        <v>4.7914001521850142</v>
      </c>
      <c r="H19" s="84">
        <f t="shared" si="0"/>
        <v>4.9550691076719531</v>
      </c>
      <c r="I19" s="85">
        <f t="shared" si="0"/>
        <v>5.1217411261528651</v>
      </c>
      <c r="J19" s="84">
        <f t="shared" si="0"/>
        <v>5.2914252534352935</v>
      </c>
      <c r="K19" s="86">
        <f t="shared" si="0"/>
        <v>5.4641304279467082</v>
      </c>
    </row>
    <row r="20" spans="1:11" x14ac:dyDescent="0.35">
      <c r="A20" s="103">
        <v>70</v>
      </c>
      <c r="B20" s="87">
        <f t="shared" si="1"/>
        <v>5.6398654835607944</v>
      </c>
      <c r="C20" s="88">
        <f t="shared" si="1"/>
        <v>5.8186391523096228</v>
      </c>
      <c r="D20" s="87">
        <f t="shared" si="0"/>
        <v>6.0004600669879746</v>
      </c>
      <c r="E20" s="88">
        <f t="shared" si="0"/>
        <v>6.1853367636554584</v>
      </c>
      <c r="F20" s="87">
        <f t="shared" si="0"/>
        <v>6.3732776840418994</v>
      </c>
      <c r="G20" s="88">
        <f t="shared" si="0"/>
        <v>6.5642911778609365</v>
      </c>
      <c r="H20" s="87">
        <f t="shared" si="0"/>
        <v>6.7583855050364896</v>
      </c>
      <c r="I20" s="88">
        <f t="shared" si="0"/>
        <v>6.9555688378466245</v>
      </c>
      <c r="J20" s="87">
        <f t="shared" si="0"/>
        <v>7.1558492629886929</v>
      </c>
      <c r="K20" s="89">
        <f t="shared" si="0"/>
        <v>7.3592347835699083</v>
      </c>
    </row>
    <row r="21" spans="1:11" x14ac:dyDescent="0.35">
      <c r="A21" s="103">
        <v>80</v>
      </c>
      <c r="B21" s="87">
        <f t="shared" si="1"/>
        <v>7.5657333210267081</v>
      </c>
      <c r="C21" s="88">
        <f t="shared" si="1"/>
        <v>7.7753527169764665</v>
      </c>
      <c r="D21" s="87">
        <f t="shared" si="0"/>
        <v>7.9881007350046698</v>
      </c>
      <c r="E21" s="88">
        <f t="shared" si="0"/>
        <v>8.2039850623906734</v>
      </c>
      <c r="F21" s="87">
        <f t="shared" si="0"/>
        <v>8.4230133117747297</v>
      </c>
      <c r="G21" s="88">
        <f t="shared" si="0"/>
        <v>8.6451930227691296</v>
      </c>
      <c r="H21" s="87">
        <f t="shared" si="0"/>
        <v>8.8705316635157718</v>
      </c>
      <c r="I21" s="88">
        <f t="shared" si="0"/>
        <v>9.0990366321927709</v>
      </c>
      <c r="J21" s="87">
        <f t="shared" si="0"/>
        <v>9.3307152584721713</v>
      </c>
      <c r="K21" s="89">
        <f t="shared" si="0"/>
        <v>9.5655748049309537</v>
      </c>
    </row>
    <row r="22" spans="1:11" x14ac:dyDescent="0.35">
      <c r="A22" s="103">
        <v>90</v>
      </c>
      <c r="B22" s="87">
        <f t="shared" si="1"/>
        <v>9.8036224684173519</v>
      </c>
      <c r="C22" s="88">
        <f t="shared" si="1"/>
        <v>10.044865381374416</v>
      </c>
      <c r="D22" s="87">
        <f t="shared" si="0"/>
        <v>10.289310613122483</v>
      </c>
      <c r="E22" s="88">
        <f t="shared" si="0"/>
        <v>10.536965171102445</v>
      </c>
      <c r="F22" s="87">
        <f t="shared" si="0"/>
        <v>10.787836002081272</v>
      </c>
      <c r="G22" s="88">
        <f t="shared" si="0"/>
        <v>11.041929993321427</v>
      </c>
      <c r="H22" s="87">
        <f t="shared" si="0"/>
        <v>11.299253973715585</v>
      </c>
      <c r="I22" s="88">
        <f t="shared" si="0"/>
        <v>11.559814714888077</v>
      </c>
      <c r="J22" s="87">
        <f t="shared" si="0"/>
        <v>11.823618932264209</v>
      </c>
      <c r="K22" s="89">
        <f t="shared" si="0"/>
        <v>12.090673286109016</v>
      </c>
    </row>
    <row r="23" spans="1:11" x14ac:dyDescent="0.35">
      <c r="A23" s="148">
        <v>100</v>
      </c>
      <c r="B23" s="81">
        <f t="shared" si="1"/>
        <v>12.360984382536344</v>
      </c>
      <c r="C23" s="82">
        <f t="shared" si="1"/>
        <v>12.634558774489522</v>
      </c>
      <c r="D23" s="81">
        <f t="shared" si="0"/>
        <v>12.911402962694698</v>
      </c>
      <c r="E23" s="82">
        <f t="shared" si="0"/>
        <v>13.191523396587828</v>
      </c>
      <c r="F23" s="81">
        <f t="shared" si="0"/>
        <v>13.474926475216352</v>
      </c>
      <c r="G23" s="82">
        <f t="shared" si="0"/>
        <v>13.761618548116351</v>
      </c>
      <c r="H23" s="81">
        <f t="shared" si="0"/>
        <v>14.051605916166404</v>
      </c>
      <c r="I23" s="82">
        <f t="shared" si="0"/>
        <v>14.344894832418408</v>
      </c>
      <c r="J23" s="81">
        <f t="shared" si="0"/>
        <v>14.641491502906902</v>
      </c>
      <c r="K23" s="83">
        <f t="shared" si="0"/>
        <v>14.941402087437016</v>
      </c>
    </row>
    <row r="24" spans="1:11" x14ac:dyDescent="0.35">
      <c r="A24" s="147">
        <v>110</v>
      </c>
      <c r="B24" s="84">
        <f t="shared" si="1"/>
        <v>15.244632700352209</v>
      </c>
      <c r="C24" s="85">
        <f t="shared" si="1"/>
        <v>15.551189411282293</v>
      </c>
      <c r="D24" s="84">
        <f t="shared" si="0"/>
        <v>15.861078245872545</v>
      </c>
      <c r="E24" s="85">
        <f t="shared" si="0"/>
        <v>16.174305186494397</v>
      </c>
      <c r="F24" s="84">
        <f t="shared" si="0"/>
        <v>16.49087617293851</v>
      </c>
      <c r="G24" s="85">
        <f t="shared" si="0"/>
        <v>16.810797103090671</v>
      </c>
      <c r="H24" s="84">
        <f t="shared" si="0"/>
        <v>17.134073833591263</v>
      </c>
      <c r="I24" s="85">
        <f t="shared" si="0"/>
        <v>17.460712180478453</v>
      </c>
      <c r="J24" s="84">
        <f t="shared" si="0"/>
        <v>17.790717919816338</v>
      </c>
      <c r="K24" s="86">
        <f t="shared" si="0"/>
        <v>18.124096788307661</v>
      </c>
    </row>
    <row r="25" spans="1:11" x14ac:dyDescent="0.35">
      <c r="A25" s="103">
        <v>120</v>
      </c>
      <c r="B25" s="87">
        <f t="shared" si="1"/>
        <v>18.460854483892405</v>
      </c>
      <c r="C25" s="88">
        <f t="shared" si="1"/>
        <v>18.800996666332015</v>
      </c>
      <c r="D25" s="87">
        <f t="shared" si="0"/>
        <v>19.144528957780373</v>
      </c>
      <c r="E25" s="88">
        <f t="shared" si="0"/>
        <v>19.49145694334134</v>
      </c>
      <c r="F25" s="87">
        <f t="shared" si="0"/>
        <v>19.841786171613663</v>
      </c>
      <c r="G25" s="88">
        <f t="shared" si="0"/>
        <v>20.195522155223479</v>
      </c>
      <c r="H25" s="87">
        <f t="shared" si="0"/>
        <v>20.552670371344824</v>
      </c>
      <c r="I25" s="88">
        <f t="shared" si="0"/>
        <v>20.913236262208585</v>
      </c>
      <c r="J25" s="87">
        <f t="shared" si="0"/>
        <v>21.277225235600138</v>
      </c>
      <c r="K25" s="89">
        <f t="shared" si="0"/>
        <v>21.644642665345987</v>
      </c>
    </row>
    <row r="26" spans="1:11" x14ac:dyDescent="0.35">
      <c r="A26" s="103">
        <v>130</v>
      </c>
      <c r="B26" s="87">
        <f t="shared" si="1"/>
        <v>22.01549389178988</v>
      </c>
      <c r="C26" s="88">
        <f t="shared" si="1"/>
        <v>22.389784222258552</v>
      </c>
      <c r="D26" s="87">
        <f t="shared" si="0"/>
        <v>22.7675189315176</v>
      </c>
      <c r="E26" s="88">
        <f t="shared" si="0"/>
        <v>23.148703262217406</v>
      </c>
      <c r="F26" s="87">
        <f t="shared" si="0"/>
        <v>23.533342425329856</v>
      </c>
      <c r="G26" s="88">
        <f t="shared" si="0"/>
        <v>23.921441600575776</v>
      </c>
      <c r="H26" s="87">
        <f t="shared" si="0"/>
        <v>24.313005936843563</v>
      </c>
      <c r="I26" s="88">
        <f t="shared" si="0"/>
        <v>24.708040552598909</v>
      </c>
      <c r="J26" s="87">
        <f t="shared" si="0"/>
        <v>25.106550536286516</v>
      </c>
      <c r="K26" s="89">
        <f t="shared" si="0"/>
        <v>25.508540946723191</v>
      </c>
    </row>
    <row r="27" spans="1:11" x14ac:dyDescent="0.35">
      <c r="A27" s="103">
        <v>140</v>
      </c>
      <c r="B27" s="87">
        <f t="shared" si="1"/>
        <v>25.914016813483368</v>
      </c>
      <c r="C27" s="88">
        <f t="shared" si="1"/>
        <v>26.322983137276577</v>
      </c>
      <c r="D27" s="87">
        <f t="shared" si="0"/>
        <v>26.73544489031763</v>
      </c>
      <c r="E27" s="88">
        <f t="shared" si="0"/>
        <v>27.151407016689291</v>
      </c>
      <c r="F27" s="87">
        <f t="shared" si="0"/>
        <v>27.570874432697945</v>
      </c>
      <c r="G27" s="88">
        <f t="shared" si="0"/>
        <v>27.993852027222193</v>
      </c>
      <c r="H27" s="87">
        <f t="shared" si="0"/>
        <v>28.420344662054845</v>
      </c>
      <c r="I27" s="88">
        <f t="shared" si="0"/>
        <v>28.850357172238194</v>
      </c>
      <c r="J27" s="87">
        <f t="shared" si="0"/>
        <v>29.283894366392975</v>
      </c>
      <c r="K27" s="89">
        <f t="shared" si="0"/>
        <v>29.720961027040968</v>
      </c>
    </row>
    <row r="28" spans="1:11" x14ac:dyDescent="0.35">
      <c r="A28" s="148">
        <v>150</v>
      </c>
      <c r="B28" s="87">
        <f t="shared" si="1"/>
        <v>30.161561910921634</v>
      </c>
      <c r="C28" s="90">
        <f t="shared" si="1"/>
        <v>30.605701749302632</v>
      </c>
      <c r="D28" s="91">
        <f t="shared" si="0"/>
        <v>31.053385248284922</v>
      </c>
      <c r="E28" s="90">
        <f t="shared" si="0"/>
        <v>31.504617089101654</v>
      </c>
      <c r="F28" s="91">
        <f t="shared" si="0"/>
        <v>31.959401928412209</v>
      </c>
      <c r="G28" s="90">
        <f t="shared" si="0"/>
        <v>32.417744398590344</v>
      </c>
      <c r="H28" s="91">
        <f t="shared" si="0"/>
        <v>32.879649108007406</v>
      </c>
      <c r="I28" s="90">
        <f t="shared" si="0"/>
        <v>33.345120641310388</v>
      </c>
      <c r="J28" s="91">
        <f t="shared" si="0"/>
        <v>33.814163559694869</v>
      </c>
      <c r="K28" s="131">
        <f t="shared" si="0"/>
        <v>34.286782401173319</v>
      </c>
    </row>
    <row r="29" spans="1:11" x14ac:dyDescent="0.35">
      <c r="A29" s="147">
        <v>160</v>
      </c>
      <c r="B29" s="132">
        <f t="shared" si="1"/>
        <v>34.76298168083855</v>
      </c>
      <c r="C29" s="133">
        <f t="shared" si="1"/>
        <v>35.242765891122453</v>
      </c>
      <c r="D29" s="132">
        <f t="shared" si="1"/>
        <v>35.72613950205038</v>
      </c>
      <c r="E29" s="133">
        <f t="shared" si="1"/>
        <v>36.213106961490993</v>
      </c>
      <c r="F29" s="132">
        <f t="shared" si="1"/>
        <v>36.703672695401899</v>
      </c>
      <c r="G29" s="133">
        <f t="shared" si="1"/>
        <v>37.197841108070968</v>
      </c>
      <c r="H29" s="132">
        <f t="shared" si="1"/>
        <v>37.695616582353651</v>
      </c>
      <c r="I29" s="133">
        <f t="shared" si="1"/>
        <v>38.197003479906229</v>
      </c>
      <c r="J29" s="132">
        <f t="shared" si="1"/>
        <v>38.702006141415048</v>
      </c>
      <c r="K29" s="134">
        <f t="shared" si="1"/>
        <v>39.210628886822178</v>
      </c>
    </row>
    <row r="30" spans="1:11" x14ac:dyDescent="0.35">
      <c r="A30" s="103">
        <v>170</v>
      </c>
      <c r="B30" s="135">
        <f t="shared" ref="B30:K45" si="2">((($A30+B$12)/1000)^$B$7)*$B$6*3600</f>
        <v>39.72287601554698</v>
      </c>
      <c r="C30" s="136">
        <f t="shared" si="2"/>
        <v>40.238751806704236</v>
      </c>
      <c r="D30" s="135">
        <f t="shared" si="2"/>
        <v>40.758260519318718</v>
      </c>
      <c r="E30" s="136">
        <f t="shared" si="2"/>
        <v>41.28140639253607</v>
      </c>
      <c r="F30" s="135">
        <f t="shared" si="2"/>
        <v>41.8081936458304</v>
      </c>
      <c r="G30" s="136">
        <f t="shared" si="2"/>
        <v>42.33862647920855</v>
      </c>
      <c r="H30" s="135">
        <f t="shared" si="2"/>
        <v>42.87270907341091</v>
      </c>
      <c r="I30" s="136">
        <f t="shared" si="2"/>
        <v>43.410445590109177</v>
      </c>
      <c r="J30" s="135">
        <f t="shared" si="2"/>
        <v>43.951840172101065</v>
      </c>
      <c r="K30" s="137">
        <f t="shared" si="2"/>
        <v>44.496896943501675</v>
      </c>
    </row>
    <row r="31" spans="1:11" x14ac:dyDescent="0.35">
      <c r="A31" s="103">
        <v>180</v>
      </c>
      <c r="B31" s="135">
        <f t="shared" si="2"/>
        <v>45.045620009931966</v>
      </c>
      <c r="C31" s="136">
        <f t="shared" si="2"/>
        <v>45.598013458704457</v>
      </c>
      <c r="D31" s="135">
        <f t="shared" si="2"/>
        <v>46.154081359005851</v>
      </c>
      <c r="E31" s="136">
        <f t="shared" si="2"/>
        <v>46.71382776207686</v>
      </c>
      <c r="F31" s="135">
        <f t="shared" si="2"/>
        <v>47.277256701389355</v>
      </c>
      <c r="G31" s="136">
        <f t="shared" si="2"/>
        <v>47.844372192820742</v>
      </c>
      <c r="H31" s="135">
        <f t="shared" si="2"/>
        <v>48.415178234825731</v>
      </c>
      <c r="I31" s="136">
        <f t="shared" si="2"/>
        <v>48.989678808605447</v>
      </c>
      <c r="J31" s="135">
        <f t="shared" si="2"/>
        <v>49.56787787827416</v>
      </c>
      <c r="K31" s="137">
        <f t="shared" si="2"/>
        <v>50.149779391023223</v>
      </c>
    </row>
    <row r="32" spans="1:11" x14ac:dyDescent="0.35">
      <c r="A32" s="103">
        <v>190</v>
      </c>
      <c r="B32" s="135">
        <f t="shared" si="2"/>
        <v>50.735387277282939</v>
      </c>
      <c r="C32" s="136">
        <f t="shared" si="2"/>
        <v>51.324705450881737</v>
      </c>
      <c r="D32" s="135">
        <f t="shared" si="2"/>
        <v>51.917737809203224</v>
      </c>
      <c r="E32" s="136">
        <f t="shared" si="2"/>
        <v>52.514488233340721</v>
      </c>
      <c r="F32" s="135">
        <f t="shared" si="2"/>
        <v>53.114960588249801</v>
      </c>
      <c r="G32" s="136">
        <f t="shared" si="2"/>
        <v>53.719158722898321</v>
      </c>
      <c r="H32" s="135">
        <f t="shared" si="2"/>
        <v>54.327086470414741</v>
      </c>
      <c r="I32" s="136">
        <f t="shared" si="2"/>
        <v>54.938747648233687</v>
      </c>
      <c r="J32" s="135">
        <f t="shared" si="2"/>
        <v>55.554146058240065</v>
      </c>
      <c r="K32" s="137">
        <f t="shared" si="2"/>
        <v>56.173285486910714</v>
      </c>
    </row>
    <row r="33" spans="1:11" x14ac:dyDescent="0.35">
      <c r="A33" s="148">
        <v>200</v>
      </c>
      <c r="B33" s="138">
        <f t="shared" si="2"/>
        <v>56.796169705454169</v>
      </c>
      <c r="C33" s="82">
        <f t="shared" si="2"/>
        <v>57.422802469948664</v>
      </c>
      <c r="D33" s="81">
        <f t="shared" si="2"/>
        <v>58.053187521477902</v>
      </c>
      <c r="E33" s="82">
        <f t="shared" si="2"/>
        <v>58.68732858626506</v>
      </c>
      <c r="F33" s="81">
        <f t="shared" si="2"/>
        <v>59.325229375804987</v>
      </c>
      <c r="G33" s="82">
        <f t="shared" si="2"/>
        <v>59.966893586994601</v>
      </c>
      <c r="H33" s="81">
        <f t="shared" si="2"/>
        <v>60.612324902261385</v>
      </c>
      <c r="I33" s="82">
        <f t="shared" si="2"/>
        <v>61.261526989690076</v>
      </c>
      <c r="J33" s="81">
        <f t="shared" si="2"/>
        <v>61.914503503148026</v>
      </c>
      <c r="K33" s="83">
        <f t="shared" si="2"/>
        <v>62.571258082408349</v>
      </c>
    </row>
    <row r="34" spans="1:11" x14ac:dyDescent="0.35">
      <c r="A34" s="147">
        <v>210</v>
      </c>
      <c r="B34" s="84">
        <f t="shared" si="2"/>
        <v>63.231794353271795</v>
      </c>
      <c r="C34" s="85">
        <f t="shared" si="2"/>
        <v>63.896115927686715</v>
      </c>
      <c r="D34" s="84">
        <f t="shared" si="2"/>
        <v>64.564226403867778</v>
      </c>
      <c r="E34" s="85">
        <f t="shared" si="2"/>
        <v>65.236129366412754</v>
      </c>
      <c r="F34" s="84">
        <f t="shared" si="2"/>
        <v>65.911828386417966</v>
      </c>
      <c r="G34" s="85">
        <f t="shared" si="2"/>
        <v>66.59132702159215</v>
      </c>
      <c r="H34" s="84">
        <f t="shared" si="2"/>
        <v>67.274628816368875</v>
      </c>
      <c r="I34" s="85">
        <f t="shared" si="2"/>
        <v>67.961737302017539</v>
      </c>
      <c r="J34" s="84">
        <f t="shared" si="2"/>
        <v>68.652655996752671</v>
      </c>
      <c r="K34" s="86">
        <f t="shared" si="2"/>
        <v>69.347388405842253</v>
      </c>
    </row>
    <row r="35" spans="1:11" x14ac:dyDescent="0.35">
      <c r="A35" s="103">
        <v>220</v>
      </c>
      <c r="B35" s="87">
        <f t="shared" si="2"/>
        <v>70.045938021714349</v>
      </c>
      <c r="C35" s="88">
        <f t="shared" si="2"/>
        <v>70.748308324062393</v>
      </c>
      <c r="D35" s="87">
        <f t="shared" si="2"/>
        <v>71.454502779949152</v>
      </c>
      <c r="E35" s="88">
        <f t="shared" si="2"/>
        <v>72.164524843909632</v>
      </c>
      <c r="F35" s="87">
        <f t="shared" si="2"/>
        <v>72.878377958052226</v>
      </c>
      <c r="G35" s="88">
        <f t="shared" si="2"/>
        <v>73.596065552159033</v>
      </c>
      <c r="H35" s="87">
        <f t="shared" si="2"/>
        <v>74.317591043784518</v>
      </c>
      <c r="I35" s="88">
        <f t="shared" si="2"/>
        <v>75.042957838353473</v>
      </c>
      <c r="J35" s="87">
        <f t="shared" si="2"/>
        <v>75.772169329257096</v>
      </c>
      <c r="K35" s="89">
        <f t="shared" si="2"/>
        <v>76.505228897948498</v>
      </c>
    </row>
    <row r="36" spans="1:11" x14ac:dyDescent="0.35">
      <c r="A36" s="103">
        <v>230</v>
      </c>
      <c r="B36" s="87">
        <f t="shared" si="2"/>
        <v>77.242139914036755</v>
      </c>
      <c r="C36" s="88">
        <f t="shared" si="2"/>
        <v>77.982905735379788</v>
      </c>
      <c r="D36" s="87">
        <f t="shared" si="2"/>
        <v>78.727529708176036</v>
      </c>
      <c r="E36" s="88">
        <f t="shared" si="2"/>
        <v>79.476015167055593</v>
      </c>
      <c r="F36" s="87">
        <f t="shared" si="2"/>
        <v>80.228365435169209</v>
      </c>
      <c r="G36" s="88">
        <f t="shared" si="2"/>
        <v>80.984583824277294</v>
      </c>
      <c r="H36" s="87">
        <f t="shared" si="2"/>
        <v>81.744673634837213</v>
      </c>
      <c r="I36" s="88">
        <f t="shared" si="2"/>
        <v>82.50863815608966</v>
      </c>
      <c r="J36" s="87">
        <f t="shared" si="2"/>
        <v>83.276480666144238</v>
      </c>
      <c r="K36" s="89">
        <f t="shared" si="2"/>
        <v>84.048204432063685</v>
      </c>
    </row>
    <row r="37" spans="1:11" x14ac:dyDescent="0.35">
      <c r="A37" s="103">
        <v>240</v>
      </c>
      <c r="B37" s="87">
        <f t="shared" si="2"/>
        <v>84.823812709947305</v>
      </c>
      <c r="C37" s="88">
        <f t="shared" si="2"/>
        <v>85.60330874501355</v>
      </c>
      <c r="D37" s="87">
        <f t="shared" si="2"/>
        <v>86.386695771681275</v>
      </c>
      <c r="E37" s="88">
        <f t="shared" si="2"/>
        <v>87.173977013650457</v>
      </c>
      <c r="F37" s="87">
        <f t="shared" si="2"/>
        <v>87.965155683981678</v>
      </c>
      <c r="G37" s="88">
        <f t="shared" si="2"/>
        <v>88.760234985174833</v>
      </c>
      <c r="H37" s="87">
        <f t="shared" si="2"/>
        <v>89.559218109246927</v>
      </c>
      <c r="I37" s="88">
        <f t="shared" si="2"/>
        <v>90.362108237809068</v>
      </c>
      <c r="J37" s="87">
        <f t="shared" si="2"/>
        <v>91.168908542142162</v>
      </c>
      <c r="K37" s="89">
        <f t="shared" si="2"/>
        <v>91.979622183272411</v>
      </c>
    </row>
    <row r="38" spans="1:11" x14ac:dyDescent="0.35">
      <c r="A38" s="148">
        <v>250</v>
      </c>
      <c r="B38" s="81">
        <f t="shared" si="2"/>
        <v>92.794252312045515</v>
      </c>
      <c r="C38" s="82">
        <f t="shared" si="2"/>
        <v>93.612802069200072</v>
      </c>
      <c r="D38" s="81">
        <f t="shared" si="2"/>
        <v>94.435274585440339</v>
      </c>
      <c r="E38" s="82">
        <f t="shared" si="2"/>
        <v>95.261672981508013</v>
      </c>
      <c r="F38" s="81">
        <f t="shared" si="2"/>
        <v>96.09200036825338</v>
      </c>
      <c r="G38" s="82">
        <f t="shared" si="2"/>
        <v>96.926259846705349</v>
      </c>
      <c r="H38" s="81">
        <f t="shared" si="2"/>
        <v>97.764454508141128</v>
      </c>
      <c r="I38" s="82">
        <f t="shared" si="2"/>
        <v>98.606587434155074</v>
      </c>
      <c r="J38" s="81">
        <f t="shared" si="2"/>
        <v>99.452661696726324</v>
      </c>
      <c r="K38" s="83">
        <f t="shared" si="2"/>
        <v>100.30268035828634</v>
      </c>
    </row>
    <row r="39" spans="1:11" x14ac:dyDescent="0.35">
      <c r="A39" s="147">
        <v>260</v>
      </c>
      <c r="B39" s="84">
        <f t="shared" si="2"/>
        <v>101.15664647178525</v>
      </c>
      <c r="C39" s="85">
        <f t="shared" si="2"/>
        <v>102.01456308075771</v>
      </c>
      <c r="D39" s="84">
        <f t="shared" si="2"/>
        <v>102.87643321938792</v>
      </c>
      <c r="E39" s="85">
        <f t="shared" si="2"/>
        <v>103.74225991257421</v>
      </c>
      <c r="F39" s="84">
        <f t="shared" si="2"/>
        <v>104.61204617599253</v>
      </c>
      <c r="G39" s="85">
        <f t="shared" si="2"/>
        <v>105.48579501615939</v>
      </c>
      <c r="H39" s="84">
        <f t="shared" si="2"/>
        <v>106.36350943049455</v>
      </c>
      <c r="I39" s="85">
        <f t="shared" si="2"/>
        <v>107.24519240738243</v>
      </c>
      <c r="J39" s="84">
        <f t="shared" si="2"/>
        <v>108.13084692623333</v>
      </c>
      <c r="K39" s="86">
        <f t="shared" si="2"/>
        <v>109.02047595754374</v>
      </c>
    </row>
    <row r="40" spans="1:11" x14ac:dyDescent="0.35">
      <c r="A40" s="103">
        <v>270</v>
      </c>
      <c r="B40" s="87">
        <f t="shared" si="2"/>
        <v>109.9140824629562</v>
      </c>
      <c r="C40" s="88">
        <f t="shared" si="2"/>
        <v>110.81166939531829</v>
      </c>
      <c r="D40" s="87">
        <f t="shared" si="2"/>
        <v>111.71323969874138</v>
      </c>
      <c r="E40" s="88">
        <f t="shared" si="2"/>
        <v>112.61879630865849</v>
      </c>
      <c r="F40" s="87">
        <f t="shared" si="2"/>
        <v>113.52834215188162</v>
      </c>
      <c r="G40" s="88">
        <f t="shared" si="2"/>
        <v>114.44188014665858</v>
      </c>
      <c r="H40" s="87">
        <f t="shared" si="2"/>
        <v>115.35941320272896</v>
      </c>
      <c r="I40" s="88">
        <f t="shared" si="2"/>
        <v>116.28094422138007</v>
      </c>
      <c r="J40" s="87">
        <f t="shared" si="2"/>
        <v>117.20647609550173</v>
      </c>
      <c r="K40" s="89">
        <f t="shared" si="2"/>
        <v>118.13601170964084</v>
      </c>
    </row>
    <row r="41" spans="1:11" x14ac:dyDescent="0.35">
      <c r="A41" s="103">
        <v>280</v>
      </c>
      <c r="B41" s="87">
        <f t="shared" si="2"/>
        <v>119.0695539400554</v>
      </c>
      <c r="C41" s="88">
        <f t="shared" si="2"/>
        <v>120.00710565476763</v>
      </c>
      <c r="D41" s="87">
        <f t="shared" si="2"/>
        <v>120.94866971361715</v>
      </c>
      <c r="E41" s="88">
        <f t="shared" si="2"/>
        <v>121.89424896831338</v>
      </c>
      <c r="F41" s="87">
        <f t="shared" si="2"/>
        <v>122.84384626248702</v>
      </c>
      <c r="G41" s="88">
        <f t="shared" si="2"/>
        <v>123.79746443174146</v>
      </c>
      <c r="H41" s="87">
        <f t="shared" si="2"/>
        <v>124.75510630370387</v>
      </c>
      <c r="I41" s="88">
        <f t="shared" si="2"/>
        <v>125.71677469807501</v>
      </c>
      <c r="J41" s="87">
        <f t="shared" si="2"/>
        <v>126.68247242667978</v>
      </c>
      <c r="K41" s="89">
        <f t="shared" si="2"/>
        <v>127.65220229351563</v>
      </c>
    </row>
    <row r="42" spans="1:11" x14ac:dyDescent="0.35">
      <c r="A42" s="103">
        <v>290</v>
      </c>
      <c r="B42" s="87">
        <f t="shared" si="2"/>
        <v>128.62596709480215</v>
      </c>
      <c r="C42" s="88">
        <f t="shared" si="2"/>
        <v>129.60376961902915</v>
      </c>
      <c r="D42" s="87">
        <f t="shared" si="2"/>
        <v>130.58561264700467</v>
      </c>
      <c r="E42" s="88">
        <f t="shared" si="2"/>
        <v>131.57149895190207</v>
      </c>
      <c r="F42" s="87">
        <f t="shared" si="2"/>
        <v>132.56143129930771</v>
      </c>
      <c r="G42" s="88">
        <f t="shared" si="2"/>
        <v>133.55541244726689</v>
      </c>
      <c r="H42" s="87">
        <f t="shared" si="2"/>
        <v>134.5534451463302</v>
      </c>
      <c r="I42" s="88">
        <f t="shared" si="2"/>
        <v>135.55553213959931</v>
      </c>
      <c r="J42" s="87">
        <f t="shared" si="2"/>
        <v>136.56167616277187</v>
      </c>
      <c r="K42" s="89">
        <f t="shared" si="2"/>
        <v>137.57187994418661</v>
      </c>
    </row>
    <row r="43" spans="1:11" x14ac:dyDescent="0.35">
      <c r="A43" s="148">
        <v>300</v>
      </c>
      <c r="B43" s="81">
        <f t="shared" si="2"/>
        <v>138.58614620486759</v>
      </c>
      <c r="C43" s="82">
        <f t="shared" si="2"/>
        <v>139.60447765856841</v>
      </c>
      <c r="D43" s="81">
        <f t="shared" si="2"/>
        <v>140.62687701181534</v>
      </c>
      <c r="E43" s="82">
        <f t="shared" si="2"/>
        <v>141.65334696395084</v>
      </c>
      <c r="F43" s="81">
        <f t="shared" si="2"/>
        <v>142.68389020717629</v>
      </c>
      <c r="G43" s="82">
        <f t="shared" si="2"/>
        <v>143.71850942659424</v>
      </c>
      <c r="H43" s="81">
        <f t="shared" si="2"/>
        <v>144.7572073002502</v>
      </c>
      <c r="I43" s="82">
        <f t="shared" si="2"/>
        <v>145.79998649917491</v>
      </c>
      <c r="J43" s="81">
        <f t="shared" si="2"/>
        <v>146.84684968742479</v>
      </c>
      <c r="K43" s="83">
        <f t="shared" si="2"/>
        <v>147.89779952212302</v>
      </c>
    </row>
    <row r="44" spans="1:11" x14ac:dyDescent="0.35">
      <c r="A44" s="147">
        <v>310</v>
      </c>
      <c r="B44" s="84">
        <f t="shared" si="2"/>
        <v>148.95283865350038</v>
      </c>
      <c r="C44" s="85">
        <f t="shared" si="2"/>
        <v>150.0119697249348</v>
      </c>
      <c r="D44" s="84">
        <f t="shared" si="2"/>
        <v>151.0751953729914</v>
      </c>
      <c r="E44" s="85">
        <f t="shared" si="2"/>
        <v>152.14251822746203</v>
      </c>
      <c r="F44" s="84">
        <f t="shared" si="2"/>
        <v>153.21394091140371</v>
      </c>
      <c r="G44" s="85">
        <f t="shared" si="2"/>
        <v>154.28946604117797</v>
      </c>
      <c r="H44" s="84">
        <f t="shared" si="2"/>
        <v>155.36909622648872</v>
      </c>
      <c r="I44" s="85">
        <f t="shared" si="2"/>
        <v>156.45283407042064</v>
      </c>
      <c r="J44" s="84">
        <f t="shared" si="2"/>
        <v>157.54068216947644</v>
      </c>
      <c r="K44" s="86">
        <f t="shared" si="2"/>
        <v>158.63264311361434</v>
      </c>
    </row>
    <row r="45" spans="1:11" x14ac:dyDescent="0.35">
      <c r="A45" s="103">
        <v>320</v>
      </c>
      <c r="B45" s="87">
        <f t="shared" si="2"/>
        <v>159.72871948628529</v>
      </c>
      <c r="C45" s="88">
        <f t="shared" si="2"/>
        <v>160.82891386446923</v>
      </c>
      <c r="D45" s="87">
        <f t="shared" si="2"/>
        <v>161.933228818712</v>
      </c>
      <c r="E45" s="88">
        <f t="shared" si="2"/>
        <v>163.04166691316053</v>
      </c>
      <c r="F45" s="87">
        <f t="shared" si="2"/>
        <v>164.1542307055995</v>
      </c>
      <c r="G45" s="88">
        <f t="shared" si="2"/>
        <v>165.27092274748611</v>
      </c>
      <c r="H45" s="87">
        <f t="shared" si="2"/>
        <v>166.39174558398557</v>
      </c>
      <c r="I45" s="88">
        <f t="shared" si="2"/>
        <v>167.51670175400554</v>
      </c>
      <c r="J45" s="87">
        <f t="shared" si="2"/>
        <v>168.64579379023095</v>
      </c>
      <c r="K45" s="89">
        <f t="shared" si="2"/>
        <v>169.77902421915817</v>
      </c>
    </row>
    <row r="46" spans="1:11" x14ac:dyDescent="0.35">
      <c r="A46" s="103">
        <v>330</v>
      </c>
      <c r="B46" s="87">
        <f t="shared" ref="B46:B51" si="3">((($A46+B$12)/1000)^$B$7)*$B$6*3600</f>
        <v>170.91639556112878</v>
      </c>
      <c r="C46" s="88">
        <f t="shared" ref="C46:K50" si="4">((($A46+C$12)/1000)^$B$7)*$B$6*3600</f>
        <v>172.05791033036323</v>
      </c>
      <c r="D46" s="87">
        <f t="shared" si="4"/>
        <v>173.20357103499438</v>
      </c>
      <c r="E46" s="88">
        <f t="shared" si="4"/>
        <v>174.35338017710032</v>
      </c>
      <c r="F46" s="87">
        <f t="shared" si="4"/>
        <v>175.50734025273718</v>
      </c>
      <c r="G46" s="88">
        <f t="shared" si="4"/>
        <v>176.66545375197202</v>
      </c>
      <c r="H46" s="87">
        <f t="shared" si="4"/>
        <v>177.82772315891458</v>
      </c>
      <c r="I46" s="88">
        <f t="shared" si="4"/>
        <v>178.9941509517493</v>
      </c>
      <c r="J46" s="98">
        <f t="shared" si="4"/>
        <v>180.16473960276755</v>
      </c>
      <c r="K46" s="100">
        <f t="shared" si="4"/>
        <v>181.33949157839828</v>
      </c>
    </row>
    <row r="47" spans="1:11" x14ac:dyDescent="0.35">
      <c r="A47" s="103">
        <v>340</v>
      </c>
      <c r="B47" s="98">
        <f t="shared" si="3"/>
        <v>182.51840933924001</v>
      </c>
      <c r="C47" s="99">
        <f t="shared" si="4"/>
        <v>183.70149534009107</v>
      </c>
      <c r="D47" s="98">
        <f t="shared" si="4"/>
        <v>184.88875202998051</v>
      </c>
      <c r="E47" s="99">
        <f t="shared" si="4"/>
        <v>186.08018185219899</v>
      </c>
      <c r="F47" s="98">
        <f t="shared" si="4"/>
        <v>187.27578724432809</v>
      </c>
      <c r="G47" s="99">
        <f t="shared" si="4"/>
        <v>188.4755706382708</v>
      </c>
      <c r="H47" s="98">
        <f t="shared" si="4"/>
        <v>189.6795344602811</v>
      </c>
      <c r="I47" s="99">
        <f t="shared" si="4"/>
        <v>190.88768113099331</v>
      </c>
      <c r="J47" s="98">
        <f t="shared" si="4"/>
        <v>192.10001306545155</v>
      </c>
      <c r="K47" s="100">
        <f t="shared" si="4"/>
        <v>193.31653267313814</v>
      </c>
    </row>
    <row r="48" spans="1:11" x14ac:dyDescent="0.35">
      <c r="A48" s="148">
        <v>350</v>
      </c>
      <c r="B48" s="92">
        <f t="shared" si="3"/>
        <v>194.53724235800303</v>
      </c>
      <c r="C48" s="93">
        <f t="shared" si="4"/>
        <v>195.76214451849182</v>
      </c>
      <c r="D48" s="92">
        <f t="shared" si="4"/>
        <v>196.99124154757419</v>
      </c>
      <c r="E48" s="93">
        <f t="shared" si="4"/>
        <v>198.22453583277198</v>
      </c>
      <c r="F48" s="92">
        <f t="shared" si="4"/>
        <v>199.46202975618692</v>
      </c>
      <c r="G48" s="93">
        <f t="shared" si="4"/>
        <v>200.70372569452829</v>
      </c>
      <c r="H48" s="92">
        <f t="shared" si="4"/>
        <v>201.94962601914051</v>
      </c>
      <c r="I48" s="93">
        <f t="shared" si="4"/>
        <v>203.19973309602983</v>
      </c>
      <c r="J48" s="92">
        <f t="shared" si="4"/>
        <v>204.4540492858919</v>
      </c>
      <c r="K48" s="94">
        <f t="shared" si="4"/>
        <v>205.71257694413791</v>
      </c>
    </row>
    <row r="49" spans="1:11" x14ac:dyDescent="0.35">
      <c r="A49" s="147">
        <v>360</v>
      </c>
      <c r="B49" s="95">
        <f t="shared" si="3"/>
        <v>206.97531842092144</v>
      </c>
      <c r="C49" s="96">
        <f t="shared" si="4"/>
        <v>208.24227606116514</v>
      </c>
      <c r="D49" s="95">
        <f t="shared" si="4"/>
        <v>209.51345220458592</v>
      </c>
      <c r="E49" s="96">
        <f t="shared" si="4"/>
        <v>210.78884918572177</v>
      </c>
      <c r="F49" s="95">
        <f t="shared" si="4"/>
        <v>212.0684693339573</v>
      </c>
      <c r="G49" s="96">
        <f t="shared" si="4"/>
        <v>213.35231497354883</v>
      </c>
      <c r="H49" s="95">
        <f t="shared" si="4"/>
        <v>214.64038842365008</v>
      </c>
      <c r="I49" s="96">
        <f t="shared" si="4"/>
        <v>215.93269199833716</v>
      </c>
      <c r="J49" s="95">
        <f t="shared" si="4"/>
        <v>217.22922800663395</v>
      </c>
      <c r="K49" s="97">
        <f t="shared" si="4"/>
        <v>218.52999875253616</v>
      </c>
    </row>
    <row r="50" spans="1:11" x14ac:dyDescent="0.35">
      <c r="A50" s="103">
        <v>370</v>
      </c>
      <c r="B50" s="98">
        <f t="shared" si="3"/>
        <v>219.83500653503623</v>
      </c>
      <c r="C50" s="99">
        <f t="shared" si="4"/>
        <v>221.14425364814801</v>
      </c>
      <c r="D50" s="98">
        <f t="shared" si="4"/>
        <v>222.4577423809302</v>
      </c>
      <c r="E50" s="99">
        <f t="shared" si="4"/>
        <v>223.77547501751138</v>
      </c>
      <c r="F50" s="98">
        <f t="shared" si="4"/>
        <v>225.09745383711282</v>
      </c>
      <c r="G50" s="99">
        <f t="shared" si="4"/>
        <v>226.42368111407276</v>
      </c>
      <c r="H50" s="98">
        <f t="shared" si="4"/>
        <v>227.75415911786985</v>
      </c>
      <c r="I50" s="99">
        <f t="shared" si="4"/>
        <v>229.08889011314611</v>
      </c>
      <c r="J50" s="98">
        <f t="shared" si="4"/>
        <v>230.42787635973042</v>
      </c>
      <c r="K50" s="100">
        <f t="shared" si="4"/>
        <v>231.77112011266121</v>
      </c>
    </row>
    <row r="51" spans="1:11" x14ac:dyDescent="0.35">
      <c r="A51" s="103">
        <v>380</v>
      </c>
      <c r="B51" s="98">
        <f t="shared" si="3"/>
        <v>233.1186236222097</v>
      </c>
      <c r="C51" s="99"/>
      <c r="D51" s="98"/>
      <c r="E51" s="99"/>
      <c r="F51" s="98"/>
      <c r="G51" s="99"/>
      <c r="H51" s="98"/>
      <c r="I51" s="99"/>
      <c r="J51" s="98"/>
      <c r="K51" s="89"/>
    </row>
    <row r="52" spans="1:11" x14ac:dyDescent="0.35">
      <c r="A52" s="148">
        <v>390</v>
      </c>
      <c r="B52" s="81"/>
      <c r="C52" s="82"/>
      <c r="D52" s="81"/>
      <c r="E52" s="82"/>
      <c r="F52" s="81"/>
      <c r="G52" s="82"/>
      <c r="H52" s="81"/>
      <c r="I52" s="82"/>
      <c r="J52" s="81"/>
      <c r="K52" s="83"/>
    </row>
    <row r="53" spans="1:11" x14ac:dyDescent="0.35">
      <c r="A53" s="147">
        <v>400</v>
      </c>
      <c r="B53" s="84"/>
      <c r="C53" s="85"/>
      <c r="D53" s="84"/>
      <c r="E53" s="85"/>
      <c r="F53" s="84"/>
      <c r="G53" s="85"/>
      <c r="H53" s="84"/>
      <c r="I53" s="85"/>
      <c r="J53" s="84"/>
      <c r="K53" s="86"/>
    </row>
    <row r="54" spans="1:11" x14ac:dyDescent="0.35">
      <c r="A54" s="103">
        <v>410</v>
      </c>
      <c r="B54" s="87"/>
      <c r="C54" s="88"/>
      <c r="D54" s="87"/>
      <c r="E54" s="88"/>
      <c r="F54" s="87"/>
      <c r="G54" s="88"/>
      <c r="H54" s="87"/>
      <c r="I54" s="88"/>
      <c r="J54" s="87"/>
      <c r="K54" s="89"/>
    </row>
    <row r="55" spans="1:11" x14ac:dyDescent="0.35">
      <c r="A55" s="103">
        <v>420</v>
      </c>
      <c r="B55" s="87"/>
      <c r="C55" s="88"/>
      <c r="D55" s="87"/>
      <c r="E55" s="88"/>
      <c r="F55" s="87"/>
      <c r="G55" s="88"/>
      <c r="H55" s="87"/>
      <c r="I55" s="88"/>
      <c r="J55" s="87"/>
      <c r="K55" s="89"/>
    </row>
    <row r="56" spans="1:11" x14ac:dyDescent="0.35">
      <c r="A56" s="103">
        <v>430</v>
      </c>
      <c r="B56" s="87"/>
      <c r="C56" s="88"/>
      <c r="D56" s="87"/>
      <c r="E56" s="88"/>
      <c r="F56" s="87"/>
      <c r="G56" s="88"/>
      <c r="H56" s="87"/>
      <c r="I56" s="88"/>
      <c r="J56" s="87"/>
      <c r="K56" s="89"/>
    </row>
    <row r="57" spans="1:11" x14ac:dyDescent="0.35">
      <c r="A57" s="103">
        <v>440</v>
      </c>
      <c r="B57" s="87"/>
      <c r="C57" s="88"/>
      <c r="D57" s="87"/>
      <c r="E57" s="88"/>
      <c r="F57" s="87"/>
      <c r="G57" s="88"/>
      <c r="H57" s="87"/>
      <c r="I57" s="88"/>
      <c r="J57" s="87"/>
      <c r="K57" s="89"/>
    </row>
    <row r="58" spans="1:11" x14ac:dyDescent="0.35">
      <c r="A58" s="148">
        <v>450</v>
      </c>
      <c r="B58" s="81"/>
      <c r="C58" s="82"/>
      <c r="D58" s="81"/>
      <c r="E58" s="82"/>
      <c r="F58" s="81"/>
      <c r="G58" s="82"/>
      <c r="H58" s="81"/>
      <c r="I58" s="82"/>
      <c r="J58" s="102"/>
      <c r="K58" s="83"/>
    </row>
    <row r="59" spans="1:11" x14ac:dyDescent="0.35">
      <c r="A59" s="147">
        <v>460</v>
      </c>
      <c r="B59" s="84"/>
      <c r="C59" s="85"/>
      <c r="D59" s="84"/>
      <c r="E59" s="85"/>
      <c r="F59" s="84"/>
      <c r="G59" s="85"/>
      <c r="H59" s="84"/>
      <c r="I59" s="85"/>
      <c r="J59" s="84"/>
      <c r="K59" s="86"/>
    </row>
    <row r="60" spans="1:11" x14ac:dyDescent="0.35">
      <c r="A60" s="103">
        <v>470</v>
      </c>
      <c r="B60" s="87"/>
      <c r="C60" s="99"/>
      <c r="D60" s="98"/>
      <c r="E60" s="99"/>
      <c r="F60" s="98"/>
      <c r="G60" s="99"/>
      <c r="H60" s="98"/>
      <c r="I60" s="99"/>
      <c r="J60" s="98"/>
      <c r="K60" s="100"/>
    </row>
    <row r="61" spans="1:11" x14ac:dyDescent="0.35">
      <c r="A61" s="103">
        <v>480</v>
      </c>
      <c r="B61" s="98"/>
      <c r="C61" s="99"/>
      <c r="D61" s="98"/>
      <c r="E61" s="99"/>
      <c r="F61" s="98"/>
      <c r="G61" s="99"/>
      <c r="H61" s="98"/>
      <c r="I61" s="99"/>
      <c r="J61" s="98"/>
      <c r="K61" s="100"/>
    </row>
    <row r="62" spans="1:11" x14ac:dyDescent="0.35">
      <c r="A62" s="103">
        <v>490</v>
      </c>
      <c r="B62" s="98"/>
      <c r="C62" s="99"/>
      <c r="D62" s="98"/>
      <c r="E62" s="99"/>
      <c r="F62" s="98"/>
      <c r="G62" s="99"/>
      <c r="H62" s="98"/>
      <c r="I62" s="99"/>
      <c r="J62" s="98"/>
      <c r="K62" s="100"/>
    </row>
    <row r="63" spans="1:11" x14ac:dyDescent="0.35">
      <c r="A63" s="148">
        <v>500</v>
      </c>
      <c r="B63" s="92"/>
      <c r="C63" s="93"/>
      <c r="D63" s="92"/>
      <c r="E63" s="93"/>
      <c r="F63" s="92"/>
      <c r="G63" s="93"/>
      <c r="H63" s="92"/>
      <c r="I63" s="93"/>
      <c r="J63" s="92"/>
      <c r="K63" s="94"/>
    </row>
    <row r="64" spans="1:11" x14ac:dyDescent="0.35">
      <c r="A64" s="147">
        <v>510</v>
      </c>
      <c r="B64" s="95"/>
      <c r="C64" s="96"/>
      <c r="D64" s="95"/>
      <c r="E64" s="96"/>
      <c r="F64" s="95"/>
      <c r="G64" s="96"/>
      <c r="H64" s="95"/>
      <c r="I64" s="96"/>
      <c r="J64" s="95"/>
      <c r="K64" s="97"/>
    </row>
    <row r="65" spans="1:11" x14ac:dyDescent="0.35">
      <c r="A65" s="103">
        <v>520</v>
      </c>
      <c r="B65" s="98"/>
      <c r="C65" s="99"/>
      <c r="D65" s="98"/>
      <c r="E65" s="99"/>
      <c r="F65" s="98"/>
      <c r="G65" s="99"/>
      <c r="H65" s="98"/>
      <c r="I65" s="99"/>
      <c r="J65" s="98"/>
      <c r="K65" s="100"/>
    </row>
    <row r="66" spans="1:11" x14ac:dyDescent="0.35">
      <c r="A66" s="103">
        <v>530</v>
      </c>
      <c r="B66" s="98"/>
      <c r="C66" s="99"/>
      <c r="D66" s="98"/>
      <c r="E66" s="99"/>
      <c r="F66" s="98"/>
      <c r="G66" s="99"/>
      <c r="H66" s="98"/>
      <c r="I66" s="99"/>
      <c r="J66" s="98"/>
      <c r="K66" s="100"/>
    </row>
    <row r="67" spans="1:11" x14ac:dyDescent="0.35">
      <c r="A67" s="103">
        <v>540</v>
      </c>
      <c r="B67" s="98"/>
      <c r="C67" s="99"/>
      <c r="D67" s="98"/>
      <c r="E67" s="99"/>
      <c r="F67" s="98"/>
      <c r="G67" s="99"/>
      <c r="H67" s="98"/>
      <c r="I67" s="99"/>
      <c r="J67" s="98"/>
      <c r="K67" s="100"/>
    </row>
    <row r="68" spans="1:11" x14ac:dyDescent="0.35">
      <c r="A68" s="148">
        <v>550</v>
      </c>
      <c r="B68" s="92"/>
      <c r="C68" s="93"/>
      <c r="D68" s="92"/>
      <c r="E68" s="93"/>
      <c r="F68" s="92"/>
      <c r="G68" s="93"/>
      <c r="H68" s="92"/>
      <c r="I68" s="93"/>
      <c r="J68" s="92"/>
      <c r="K68" s="94"/>
    </row>
    <row r="69" spans="1:11" x14ac:dyDescent="0.35">
      <c r="A69" s="103">
        <v>560</v>
      </c>
      <c r="B69" s="98"/>
      <c r="C69" s="99"/>
      <c r="D69" s="98"/>
      <c r="E69" s="99"/>
      <c r="F69" s="98"/>
      <c r="G69" s="99"/>
      <c r="H69" s="98"/>
      <c r="I69" s="99"/>
      <c r="J69" s="98"/>
      <c r="K69" s="100"/>
    </row>
    <row r="70" spans="1:11" x14ac:dyDescent="0.35">
      <c r="A70" s="103">
        <v>570</v>
      </c>
      <c r="B70" s="98"/>
      <c r="C70" s="99"/>
      <c r="D70" s="98"/>
      <c r="E70" s="99"/>
      <c r="F70" s="98"/>
      <c r="G70" s="99"/>
      <c r="H70" s="98"/>
      <c r="I70" s="99"/>
      <c r="J70" s="98"/>
      <c r="K70" s="100"/>
    </row>
    <row r="71" spans="1:11" x14ac:dyDescent="0.35">
      <c r="A71" s="103">
        <v>580</v>
      </c>
      <c r="B71" s="98"/>
      <c r="C71" s="99"/>
      <c r="D71" s="98"/>
      <c r="E71" s="99"/>
      <c r="F71" s="98"/>
      <c r="G71" s="99"/>
      <c r="H71" s="98"/>
      <c r="I71" s="99"/>
      <c r="J71" s="98"/>
      <c r="K71" s="100"/>
    </row>
    <row r="72" spans="1:11" x14ac:dyDescent="0.35">
      <c r="A72" s="103">
        <v>590</v>
      </c>
      <c r="B72" s="98"/>
      <c r="C72" s="99"/>
      <c r="D72" s="98"/>
      <c r="E72" s="99"/>
      <c r="F72" s="98"/>
      <c r="G72" s="99"/>
      <c r="H72" s="98"/>
      <c r="I72" s="99"/>
      <c r="J72" s="98"/>
      <c r="K72" s="100"/>
    </row>
    <row r="73" spans="1:11" x14ac:dyDescent="0.35">
      <c r="A73" s="148">
        <v>600</v>
      </c>
      <c r="B73" s="92"/>
      <c r="C73" s="93"/>
      <c r="D73" s="92"/>
      <c r="E73" s="93"/>
      <c r="F73" s="92"/>
      <c r="G73" s="93"/>
      <c r="H73" s="92"/>
      <c r="I73" s="93"/>
      <c r="J73" s="92"/>
      <c r="K73" s="94"/>
    </row>
    <row r="74" spans="1:11" x14ac:dyDescent="0.35">
      <c r="A74" s="103">
        <v>610</v>
      </c>
      <c r="B74" s="98"/>
      <c r="C74" s="99"/>
      <c r="D74" s="98"/>
      <c r="E74" s="99"/>
      <c r="F74" s="98"/>
      <c r="G74" s="99"/>
      <c r="H74" s="98"/>
      <c r="I74" s="99"/>
      <c r="J74" s="98"/>
      <c r="K74" s="100"/>
    </row>
    <row r="75" spans="1:11" x14ac:dyDescent="0.35">
      <c r="A75" s="103">
        <v>620</v>
      </c>
      <c r="B75" s="98"/>
      <c r="C75" s="99"/>
      <c r="D75" s="98"/>
      <c r="E75" s="99"/>
      <c r="F75" s="98"/>
      <c r="G75" s="99"/>
      <c r="H75" s="98"/>
      <c r="I75" s="99"/>
      <c r="J75" s="98"/>
      <c r="K75" s="100"/>
    </row>
    <row r="76" spans="1:11" x14ac:dyDescent="0.35">
      <c r="A76" s="103">
        <v>630</v>
      </c>
      <c r="B76" s="98"/>
      <c r="C76" s="99"/>
      <c r="D76" s="98"/>
      <c r="E76" s="99"/>
      <c r="F76" s="98"/>
      <c r="G76" s="99"/>
      <c r="H76" s="98"/>
      <c r="I76" s="99"/>
      <c r="J76" s="98"/>
      <c r="K76" s="100"/>
    </row>
    <row r="77" spans="1:11" x14ac:dyDescent="0.35">
      <c r="A77" s="103">
        <v>640</v>
      </c>
      <c r="B77" s="98"/>
      <c r="C77" s="99"/>
      <c r="D77" s="98"/>
      <c r="E77" s="99"/>
      <c r="F77" s="98"/>
      <c r="G77" s="99"/>
      <c r="H77" s="98"/>
      <c r="I77" s="99"/>
      <c r="J77" s="98"/>
      <c r="K77" s="100"/>
    </row>
    <row r="78" spans="1:11" x14ac:dyDescent="0.35">
      <c r="A78" s="148">
        <v>650</v>
      </c>
      <c r="B78" s="92"/>
      <c r="C78" s="93"/>
      <c r="D78" s="92"/>
      <c r="E78" s="93"/>
      <c r="F78" s="92"/>
      <c r="G78" s="93"/>
      <c r="H78" s="92"/>
      <c r="I78" s="93"/>
      <c r="J78" s="92"/>
      <c r="K78" s="94"/>
    </row>
    <row r="79" spans="1:11" x14ac:dyDescent="0.35">
      <c r="A79" s="103">
        <v>660</v>
      </c>
      <c r="B79" s="98"/>
      <c r="C79" s="99"/>
      <c r="D79" s="98"/>
      <c r="E79" s="99"/>
      <c r="F79" s="98"/>
      <c r="G79" s="99"/>
      <c r="H79" s="98"/>
      <c r="I79" s="99"/>
      <c r="J79" s="98"/>
      <c r="K79" s="100"/>
    </row>
    <row r="80" spans="1:11" x14ac:dyDescent="0.35">
      <c r="A80" s="103">
        <v>670</v>
      </c>
      <c r="B80" s="98"/>
      <c r="C80" s="99"/>
      <c r="D80" s="98"/>
      <c r="E80" s="99"/>
      <c r="F80" s="98"/>
      <c r="G80" s="99"/>
      <c r="H80" s="98"/>
      <c r="I80" s="99"/>
      <c r="J80" s="98"/>
      <c r="K80" s="100"/>
    </row>
    <row r="81" spans="1:11" x14ac:dyDescent="0.35">
      <c r="A81" s="103">
        <v>680</v>
      </c>
      <c r="B81" s="98"/>
      <c r="C81" s="99"/>
      <c r="D81" s="98"/>
      <c r="E81" s="99"/>
      <c r="F81" s="98"/>
      <c r="G81" s="99"/>
      <c r="H81" s="98"/>
      <c r="I81" s="99"/>
      <c r="J81" s="98"/>
      <c r="K81" s="100"/>
    </row>
    <row r="82" spans="1:11" x14ac:dyDescent="0.35">
      <c r="A82" s="103">
        <v>690</v>
      </c>
      <c r="B82" s="98"/>
      <c r="C82" s="99"/>
      <c r="D82" s="98"/>
      <c r="E82" s="99"/>
      <c r="F82" s="98"/>
      <c r="G82" s="99"/>
      <c r="H82" s="98"/>
      <c r="I82" s="99"/>
      <c r="J82" s="98"/>
      <c r="K82" s="100"/>
    </row>
    <row r="83" spans="1:11" x14ac:dyDescent="0.35">
      <c r="A83" s="148">
        <v>700</v>
      </c>
      <c r="B83" s="92"/>
      <c r="C83" s="93"/>
      <c r="D83" s="92"/>
      <c r="E83" s="93"/>
      <c r="F83" s="92"/>
      <c r="G83" s="93"/>
      <c r="H83" s="92"/>
      <c r="I83" s="93"/>
      <c r="J83" s="92"/>
      <c r="K83" s="94"/>
    </row>
    <row r="84" spans="1:11" x14ac:dyDescent="0.35">
      <c r="A84" s="103">
        <v>710</v>
      </c>
      <c r="B84" s="87"/>
      <c r="C84" s="88"/>
      <c r="D84" s="87"/>
      <c r="E84" s="88"/>
      <c r="F84" s="87"/>
      <c r="G84" s="88"/>
      <c r="H84" s="87"/>
      <c r="I84" s="88"/>
      <c r="J84" s="87"/>
      <c r="K84" s="89"/>
    </row>
    <row r="85" spans="1:11" x14ac:dyDescent="0.35">
      <c r="A85" s="103">
        <v>720</v>
      </c>
      <c r="B85" s="87"/>
      <c r="C85" s="88"/>
      <c r="D85" s="87"/>
      <c r="E85" s="88"/>
      <c r="F85" s="87"/>
      <c r="G85" s="88"/>
      <c r="H85" s="87"/>
      <c r="I85" s="88"/>
      <c r="J85" s="87"/>
      <c r="K85" s="89"/>
    </row>
    <row r="86" spans="1:11" x14ac:dyDescent="0.35">
      <c r="A86" s="103">
        <v>730</v>
      </c>
      <c r="B86" s="87"/>
      <c r="C86" s="88"/>
      <c r="D86" s="87"/>
      <c r="E86" s="88"/>
      <c r="F86" s="87"/>
      <c r="G86" s="88"/>
      <c r="H86" s="87"/>
      <c r="I86" s="88"/>
      <c r="J86" s="87"/>
      <c r="K86" s="89"/>
    </row>
    <row r="87" spans="1:11" x14ac:dyDescent="0.35">
      <c r="A87" s="103">
        <v>740</v>
      </c>
      <c r="B87" s="87"/>
      <c r="C87" s="88"/>
      <c r="D87" s="87"/>
      <c r="E87" s="88"/>
      <c r="F87" s="87"/>
      <c r="G87" s="88"/>
      <c r="H87" s="87"/>
      <c r="I87" s="88"/>
      <c r="J87" s="87"/>
      <c r="K87" s="89"/>
    </row>
    <row r="88" spans="1:11" x14ac:dyDescent="0.35">
      <c r="A88" s="148">
        <v>750</v>
      </c>
      <c r="B88" s="81"/>
      <c r="C88" s="82"/>
      <c r="D88" s="81"/>
      <c r="E88" s="82"/>
      <c r="F88" s="81"/>
      <c r="G88" s="82"/>
      <c r="H88" s="81"/>
      <c r="I88" s="82"/>
      <c r="J88" s="81"/>
      <c r="K88" s="83"/>
    </row>
    <row r="89" spans="1:11" x14ac:dyDescent="0.35">
      <c r="A89" s="103">
        <v>760</v>
      </c>
      <c r="B89" s="87"/>
      <c r="C89" s="88"/>
      <c r="D89" s="87"/>
      <c r="E89" s="88"/>
      <c r="F89" s="87"/>
      <c r="G89" s="88"/>
      <c r="H89" s="87"/>
      <c r="I89" s="88"/>
      <c r="J89" s="87"/>
      <c r="K89" s="89"/>
    </row>
    <row r="90" spans="1:11" x14ac:dyDescent="0.35">
      <c r="A90" s="103">
        <v>770</v>
      </c>
      <c r="B90" s="87"/>
      <c r="C90" s="88"/>
      <c r="D90" s="87"/>
      <c r="E90" s="88"/>
      <c r="F90" s="87"/>
      <c r="G90" s="88"/>
      <c r="H90" s="87"/>
      <c r="I90" s="88"/>
      <c r="J90" s="87"/>
      <c r="K90" s="89"/>
    </row>
    <row r="91" spans="1:11" x14ac:dyDescent="0.35">
      <c r="A91" s="103">
        <v>780</v>
      </c>
      <c r="B91" s="87"/>
      <c r="C91" s="88"/>
      <c r="D91" s="87"/>
      <c r="E91" s="88"/>
      <c r="F91" s="87"/>
      <c r="G91" s="88"/>
      <c r="H91" s="87"/>
      <c r="I91" s="88"/>
      <c r="J91" s="87"/>
      <c r="K91" s="89"/>
    </row>
    <row r="92" spans="1:11" x14ac:dyDescent="0.35">
      <c r="A92" s="103">
        <v>790</v>
      </c>
      <c r="B92" s="87"/>
      <c r="C92" s="88"/>
      <c r="D92" s="87"/>
      <c r="E92" s="88"/>
      <c r="F92" s="87"/>
      <c r="G92" s="88"/>
      <c r="H92" s="87"/>
      <c r="I92" s="88"/>
      <c r="J92" s="87"/>
      <c r="K92" s="89"/>
    </row>
    <row r="93" spans="1:11" x14ac:dyDescent="0.35">
      <c r="A93" s="103">
        <v>800</v>
      </c>
      <c r="B93" s="87"/>
      <c r="C93" s="88"/>
      <c r="D93" s="87"/>
      <c r="E93" s="88"/>
      <c r="F93" s="87"/>
      <c r="G93" s="88"/>
      <c r="H93" s="87"/>
      <c r="I93" s="88"/>
      <c r="J93" s="87"/>
      <c r="K93" s="89"/>
    </row>
    <row r="94" spans="1:11" x14ac:dyDescent="0.35">
      <c r="A94" s="104">
        <v>810</v>
      </c>
      <c r="B94" s="105"/>
      <c r="C94" s="106"/>
      <c r="D94" s="107"/>
      <c r="E94" s="106"/>
      <c r="F94" s="107"/>
      <c r="G94" s="106"/>
      <c r="H94" s="107"/>
      <c r="I94" s="106"/>
      <c r="J94" s="107"/>
      <c r="K94" s="108"/>
    </row>
    <row r="95" spans="1:11" x14ac:dyDescent="0.35">
      <c r="A95" s="103">
        <v>820</v>
      </c>
      <c r="B95" s="140"/>
      <c r="C95" s="88"/>
      <c r="D95" s="87"/>
      <c r="E95" s="88"/>
      <c r="F95" s="87"/>
      <c r="G95" s="88"/>
      <c r="H95" s="87"/>
      <c r="I95" s="88"/>
      <c r="J95" s="87"/>
      <c r="K95" s="89"/>
    </row>
    <row r="96" spans="1:11" x14ac:dyDescent="0.35">
      <c r="A96" s="103">
        <v>830</v>
      </c>
      <c r="B96" s="140"/>
      <c r="C96" s="88"/>
      <c r="D96" s="87"/>
      <c r="E96" s="88"/>
      <c r="F96" s="87"/>
      <c r="G96" s="88"/>
      <c r="H96" s="87"/>
      <c r="I96" s="88"/>
      <c r="J96" s="87"/>
      <c r="K96" s="89"/>
    </row>
    <row r="97" spans="1:11" x14ac:dyDescent="0.35">
      <c r="A97" s="103">
        <v>840</v>
      </c>
      <c r="B97" s="140"/>
      <c r="C97" s="88"/>
      <c r="D97" s="87"/>
      <c r="E97" s="88"/>
      <c r="F97" s="87"/>
      <c r="G97" s="88"/>
      <c r="H97" s="87"/>
      <c r="I97" s="88"/>
      <c r="J97" s="87"/>
      <c r="K97" s="89"/>
    </row>
    <row r="98" spans="1:11" x14ac:dyDescent="0.35">
      <c r="A98" s="148">
        <v>850</v>
      </c>
      <c r="B98" s="102"/>
      <c r="C98" s="82"/>
      <c r="D98" s="81"/>
      <c r="E98" s="82"/>
      <c r="F98" s="81"/>
      <c r="G98" s="82"/>
      <c r="H98" s="81"/>
      <c r="I98" s="82"/>
      <c r="J98" s="81"/>
      <c r="K98" s="83"/>
    </row>
    <row r="99" spans="1:11" x14ac:dyDescent="0.35">
      <c r="A99" s="103">
        <v>860</v>
      </c>
      <c r="B99" s="140"/>
      <c r="C99" s="88"/>
      <c r="D99" s="87"/>
      <c r="E99" s="88"/>
      <c r="F99" s="87"/>
      <c r="G99" s="88"/>
      <c r="H99" s="87"/>
      <c r="I99" s="88"/>
      <c r="J99" s="87"/>
      <c r="K99" s="89"/>
    </row>
    <row r="100" spans="1:11" x14ac:dyDescent="0.35">
      <c r="A100" s="103">
        <v>870</v>
      </c>
      <c r="B100" s="140"/>
      <c r="C100" s="88"/>
      <c r="D100" s="87"/>
      <c r="E100" s="88"/>
      <c r="F100" s="87"/>
      <c r="G100" s="88"/>
      <c r="H100" s="87"/>
      <c r="I100" s="88"/>
      <c r="J100" s="87"/>
      <c r="K100" s="89"/>
    </row>
    <row r="101" spans="1:11" x14ac:dyDescent="0.35">
      <c r="A101" s="103">
        <v>880</v>
      </c>
      <c r="B101" s="140"/>
      <c r="C101" s="88"/>
      <c r="D101" s="87"/>
      <c r="E101" s="88"/>
      <c r="F101" s="87"/>
      <c r="G101" s="88"/>
      <c r="H101" s="87"/>
      <c r="I101" s="88"/>
      <c r="J101" s="87"/>
      <c r="K101" s="89"/>
    </row>
    <row r="102" spans="1:11" x14ac:dyDescent="0.35">
      <c r="A102" s="103">
        <v>890</v>
      </c>
      <c r="B102" s="140"/>
      <c r="C102" s="88"/>
      <c r="D102" s="87"/>
      <c r="E102" s="88"/>
      <c r="F102" s="87"/>
      <c r="G102" s="88"/>
      <c r="H102" s="87"/>
      <c r="I102" s="88"/>
      <c r="J102" s="87"/>
      <c r="K102" s="89"/>
    </row>
    <row r="103" spans="1:11" x14ac:dyDescent="0.35">
      <c r="A103" s="148">
        <v>900</v>
      </c>
      <c r="B103" s="102"/>
      <c r="C103" s="82"/>
      <c r="D103" s="81"/>
      <c r="E103" s="82"/>
      <c r="F103" s="81"/>
      <c r="G103" s="82"/>
      <c r="H103" s="81"/>
      <c r="I103" s="82"/>
      <c r="J103" s="81"/>
      <c r="K103" s="83"/>
    </row>
    <row r="104" spans="1:11" x14ac:dyDescent="0.35">
      <c r="A104" s="103">
        <v>910</v>
      </c>
      <c r="B104" s="140"/>
      <c r="C104" s="88"/>
      <c r="D104" s="87"/>
      <c r="E104" s="88"/>
      <c r="F104" s="87"/>
      <c r="G104" s="88"/>
      <c r="H104" s="87"/>
      <c r="I104" s="88"/>
      <c r="J104" s="87"/>
      <c r="K104" s="89"/>
    </row>
    <row r="105" spans="1:11" x14ac:dyDescent="0.35">
      <c r="A105" s="103">
        <v>920</v>
      </c>
      <c r="B105" s="140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03">
        <v>930</v>
      </c>
      <c r="B106" s="140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03">
        <v>940</v>
      </c>
      <c r="B107" s="140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48">
        <v>950</v>
      </c>
      <c r="B108" s="10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03">
        <v>960</v>
      </c>
      <c r="B109" s="140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03">
        <v>970</v>
      </c>
      <c r="B110" s="140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03">
        <v>980</v>
      </c>
      <c r="B111" s="140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03">
        <v>990</v>
      </c>
      <c r="B112" s="140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49">
        <v>1000</v>
      </c>
      <c r="B113" s="142"/>
      <c r="C113" s="115"/>
      <c r="D113" s="116"/>
      <c r="E113" s="115"/>
      <c r="F113" s="116"/>
      <c r="G113" s="115"/>
      <c r="H113" s="116"/>
      <c r="I113" s="115"/>
      <c r="J113" s="116"/>
      <c r="K113" s="117"/>
    </row>
  </sheetData>
  <sheetProtection algorithmName="SHA-512" hashValue="syTyLRpYHTHk3U8xjKAPKlcFjZg4Yf3cccVhhTvIiWT7cqzj+S7H4cdOuWC3fr5V9BwF90qfCKPfUPNMx2eZsA==" saltValue="3eL/Y2Mu0HGUw2ulamTmXg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zoomScaleNormal="100" workbookViewId="0">
      <selection activeCell="H2" sqref="H2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0.58203125" style="5" customWidth="1"/>
    <col min="7" max="16384" width="9" style="5"/>
  </cols>
  <sheetData>
    <row r="1" spans="1:11" x14ac:dyDescent="0.35">
      <c r="A1" s="1" t="s">
        <v>17</v>
      </c>
      <c r="B1" s="2"/>
      <c r="C1" s="2"/>
      <c r="D1" s="2"/>
      <c r="E1" s="2"/>
      <c r="F1" s="2"/>
      <c r="G1" s="2"/>
      <c r="H1" s="2"/>
      <c r="I1" s="2"/>
      <c r="J1" s="3"/>
      <c r="K1" s="153" t="s">
        <v>32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8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50" t="s">
        <v>11</v>
      </c>
      <c r="B5" s="151"/>
      <c r="C5" s="151"/>
      <c r="D5" s="151"/>
      <c r="E5" s="151"/>
      <c r="F5" s="150" t="s">
        <v>12</v>
      </c>
      <c r="G5" s="151"/>
      <c r="H5" s="151"/>
      <c r="I5" s="152"/>
      <c r="J5" s="151" t="s">
        <v>29</v>
      </c>
      <c r="K5" s="152"/>
    </row>
    <row r="6" spans="1:11" x14ac:dyDescent="0.35">
      <c r="A6" s="11" t="s">
        <v>3</v>
      </c>
      <c r="B6" s="12">
        <v>0.61851</v>
      </c>
      <c r="C6" s="13"/>
      <c r="D6" s="14"/>
      <c r="E6" s="15"/>
      <c r="F6" s="16" t="s">
        <v>26</v>
      </c>
      <c r="G6" s="17">
        <v>3.6</v>
      </c>
      <c r="H6" s="18" t="s">
        <v>28</v>
      </c>
      <c r="I6" s="19">
        <v>4.7E-2</v>
      </c>
      <c r="J6" s="20" t="s">
        <v>1</v>
      </c>
      <c r="K6" s="21">
        <v>420</v>
      </c>
    </row>
    <row r="7" spans="1:11" x14ac:dyDescent="0.35">
      <c r="A7" s="22" t="s">
        <v>13</v>
      </c>
      <c r="B7" s="23">
        <v>2.1</v>
      </c>
      <c r="C7" s="24"/>
      <c r="D7" s="25"/>
      <c r="E7" s="26"/>
      <c r="F7" s="27"/>
      <c r="G7" s="28"/>
      <c r="H7" s="29" t="s">
        <v>19</v>
      </c>
      <c r="I7" s="30"/>
      <c r="J7" s="31" t="s">
        <v>2</v>
      </c>
      <c r="K7" s="32">
        <v>337</v>
      </c>
    </row>
    <row r="8" spans="1:11" x14ac:dyDescent="0.35">
      <c r="A8" s="118" t="s">
        <v>23</v>
      </c>
      <c r="B8" s="119" t="s">
        <v>25</v>
      </c>
      <c r="C8" s="27"/>
      <c r="D8" s="27"/>
      <c r="E8" s="27"/>
      <c r="F8" s="16" t="s">
        <v>27</v>
      </c>
      <c r="G8" s="17">
        <v>360</v>
      </c>
      <c r="H8" s="18" t="s">
        <v>18</v>
      </c>
      <c r="I8" s="143">
        <v>0.42</v>
      </c>
      <c r="J8" s="31" t="s">
        <v>3</v>
      </c>
      <c r="K8" s="32">
        <v>460</v>
      </c>
    </row>
    <row r="9" spans="1:11" x14ac:dyDescent="0.35">
      <c r="A9" s="36"/>
      <c r="B9" s="37"/>
      <c r="C9" s="38"/>
      <c r="D9" s="39" t="s">
        <v>16</v>
      </c>
      <c r="E9" s="120">
        <f>I8*0.01*1000</f>
        <v>4.2</v>
      </c>
      <c r="F9" s="41"/>
      <c r="G9" s="42"/>
      <c r="H9" s="43" t="s">
        <v>14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1" t="s">
        <v>4</v>
      </c>
      <c r="B11" s="56"/>
      <c r="C11" s="56"/>
      <c r="D11" s="56"/>
      <c r="E11" s="56"/>
      <c r="F11" s="56" t="s">
        <v>30</v>
      </c>
      <c r="G11" s="57"/>
      <c r="H11" s="57"/>
      <c r="I11" s="57"/>
      <c r="J11" s="56"/>
      <c r="K11" s="58"/>
    </row>
    <row r="12" spans="1:11" x14ac:dyDescent="0.35">
      <c r="A12" s="122" t="s">
        <v>31</v>
      </c>
      <c r="B12" s="60">
        <v>0</v>
      </c>
      <c r="C12" s="61">
        <v>1</v>
      </c>
      <c r="D12" s="60">
        <v>2</v>
      </c>
      <c r="E12" s="61">
        <v>3</v>
      </c>
      <c r="F12" s="60">
        <v>4</v>
      </c>
      <c r="G12" s="61">
        <v>5</v>
      </c>
      <c r="H12" s="60">
        <v>6</v>
      </c>
      <c r="I12" s="61">
        <v>7</v>
      </c>
      <c r="J12" s="60">
        <v>8</v>
      </c>
      <c r="K12" s="62">
        <v>9</v>
      </c>
    </row>
    <row r="13" spans="1:11" x14ac:dyDescent="0.35">
      <c r="A13" s="123">
        <v>0</v>
      </c>
      <c r="B13" s="64">
        <v>0</v>
      </c>
      <c r="C13" s="65">
        <f>((($A13+C$12)/1000)^$B$7)*$B$6*3600</f>
        <v>1.1159615371348949E-3</v>
      </c>
      <c r="D13" s="64">
        <f t="shared" ref="D13:K28" si="0">((($A13+D$12)/1000)^$B$7)*$B$6*3600</f>
        <v>4.7842318428495661E-3</v>
      </c>
      <c r="E13" s="124">
        <f t="shared" si="0"/>
        <v>1.1209954796340764E-2</v>
      </c>
      <c r="F13" s="64">
        <f t="shared" si="0"/>
        <v>2.0510450911149069E-2</v>
      </c>
      <c r="G13" s="124">
        <f t="shared" si="0"/>
        <v>3.277073903190679E-2</v>
      </c>
      <c r="H13" s="64">
        <f t="shared" si="0"/>
        <v>4.8058128267797921E-2</v>
      </c>
      <c r="I13" s="124">
        <f t="shared" si="0"/>
        <v>6.6428601648025914E-2</v>
      </c>
      <c r="J13" s="64">
        <f t="shared" si="0"/>
        <v>8.7930227964891569E-2</v>
      </c>
      <c r="K13" s="125">
        <f t="shared" si="0"/>
        <v>0.1126052129526162</v>
      </c>
    </row>
    <row r="14" spans="1:11" x14ac:dyDescent="0.35">
      <c r="A14" s="126">
        <v>10</v>
      </c>
      <c r="B14" s="74">
        <f t="shared" ref="B14:K29" si="1">((($A14+B$12)/1000)^$B$7)*$B$6*3600</f>
        <v>0.14049123376840009</v>
      </c>
      <c r="C14" s="75">
        <f t="shared" si="1"/>
        <v>0.17162235823459224</v>
      </c>
      <c r="D14" s="74">
        <f t="shared" si="0"/>
        <v>0.20602970614636421</v>
      </c>
      <c r="E14" s="75">
        <f t="shared" si="0"/>
        <v>0.24374194156895498</v>
      </c>
      <c r="F14" s="74">
        <f t="shared" si="0"/>
        <v>0.28478564959899466</v>
      </c>
      <c r="G14" s="75">
        <f t="shared" si="0"/>
        <v>0.32918563137355711</v>
      </c>
      <c r="H14" s="74">
        <f t="shared" si="0"/>
        <v>0.37696513955014943</v>
      </c>
      <c r="I14" s="75">
        <f t="shared" si="0"/>
        <v>0.42814606937761396</v>
      </c>
      <c r="J14" s="74">
        <f t="shared" si="0"/>
        <v>0.4827491159434481</v>
      </c>
      <c r="K14" s="76">
        <f t="shared" si="0"/>
        <v>0.54079390519296544</v>
      </c>
    </row>
    <row r="15" spans="1:11" x14ac:dyDescent="0.35">
      <c r="A15" s="126">
        <v>20</v>
      </c>
      <c r="B15" s="74">
        <f t="shared" si="1"/>
        <v>0.60229910428781552</v>
      </c>
      <c r="C15" s="75">
        <f t="shared" si="1"/>
        <v>0.6672825154622567</v>
      </c>
      <c r="D15" s="74">
        <f t="shared" si="0"/>
        <v>0.73576115653493146</v>
      </c>
      <c r="E15" s="75">
        <f t="shared" si="0"/>
        <v>0.80775133050985704</v>
      </c>
      <c r="F15" s="74">
        <f t="shared" si="0"/>
        <v>0.88326868616729604</v>
      </c>
      <c r="G15" s="75">
        <f t="shared" si="0"/>
        <v>0.9623282711467912</v>
      </c>
      <c r="H15" s="74">
        <f t="shared" si="0"/>
        <v>1.044944578722711</v>
      </c>
      <c r="I15" s="75">
        <f t="shared" si="0"/>
        <v>1.1311315892409384</v>
      </c>
      <c r="J15" s="74">
        <f t="shared" si="0"/>
        <v>1.2209028070054504</v>
      </c>
      <c r="K15" s="76">
        <f t="shared" si="0"/>
        <v>1.3142712932624185</v>
      </c>
    </row>
    <row r="16" spans="1:11" x14ac:dyDescent="0.35">
      <c r="A16" s="126">
        <v>30</v>
      </c>
      <c r="B16" s="74">
        <f t="shared" si="1"/>
        <v>1.4112496958177314</v>
      </c>
      <c r="C16" s="75">
        <f t="shared" si="1"/>
        <v>1.5118502757344174</v>
      </c>
      <c r="D16" s="74">
        <f t="shared" si="0"/>
        <v>1.616084931484564</v>
      </c>
      <c r="E16" s="75">
        <f t="shared" si="0"/>
        <v>1.7239652208717919</v>
      </c>
      <c r="F16" s="74">
        <f t="shared" si="0"/>
        <v>1.8355023809925961</v>
      </c>
      <c r="G16" s="75">
        <f t="shared" si="0"/>
        <v>1.9507073464654794</v>
      </c>
      <c r="H16" s="74">
        <f t="shared" si="0"/>
        <v>2.0695907661241755</v>
      </c>
      <c r="I16" s="75">
        <f t="shared" si="0"/>
        <v>2.1921630183441558</v>
      </c>
      <c r="J16" s="74">
        <f t="shared" si="0"/>
        <v>2.318434225148752</v>
      </c>
      <c r="K16" s="76">
        <f t="shared" si="0"/>
        <v>2.4484142652221563</v>
      </c>
    </row>
    <row r="17" spans="1:11" x14ac:dyDescent="0.35">
      <c r="A17" s="126">
        <v>40</v>
      </c>
      <c r="B17" s="74">
        <f t="shared" si="1"/>
        <v>2.5821127859402404</v>
      </c>
      <c r="C17" s="75">
        <f t="shared" si="1"/>
        <v>2.7195392145163653</v>
      </c>
      <c r="D17" s="74">
        <f t="shared" si="0"/>
        <v>2.8607027683476378</v>
      </c>
      <c r="E17" s="75">
        <f t="shared" si="0"/>
        <v>3.0056124646368318</v>
      </c>
      <c r="F17" s="74">
        <f t="shared" si="0"/>
        <v>3.1542771293566054</v>
      </c>
      <c r="G17" s="75">
        <f t="shared" si="0"/>
        <v>3.3067054056150846</v>
      </c>
      <c r="H17" s="74">
        <f t="shared" si="0"/>
        <v>3.4629057614753895</v>
      </c>
      <c r="I17" s="77">
        <f t="shared" si="0"/>
        <v>3.6228864972759611</v>
      </c>
      <c r="J17" s="78">
        <f t="shared" si="0"/>
        <v>3.7866557524936222</v>
      </c>
      <c r="K17" s="79">
        <f t="shared" si="0"/>
        <v>3.9542215121870266</v>
      </c>
    </row>
    <row r="18" spans="1:11" x14ac:dyDescent="0.35">
      <c r="A18" s="127">
        <v>50</v>
      </c>
      <c r="B18" s="81">
        <f t="shared" si="1"/>
        <v>4.1255916130542456</v>
      </c>
      <c r="C18" s="82">
        <f t="shared" si="1"/>
        <v>4.3007737491349376</v>
      </c>
      <c r="D18" s="81">
        <f t="shared" si="0"/>
        <v>4.4797754771846732</v>
      </c>
      <c r="E18" s="82">
        <f t="shared" si="0"/>
        <v>4.662604221746105</v>
      </c>
      <c r="F18" s="81">
        <f t="shared" si="0"/>
        <v>4.849267279939764</v>
      </c>
      <c r="G18" s="82">
        <f t="shared" si="0"/>
        <v>5.039771825994749</v>
      </c>
      <c r="H18" s="81">
        <f t="shared" si="0"/>
        <v>5.2341249155380458</v>
      </c>
      <c r="I18" s="82">
        <f t="shared" si="0"/>
        <v>5.4323334896594613</v>
      </c>
      <c r="J18" s="81">
        <f t="shared" si="0"/>
        <v>5.6344043787676581</v>
      </c>
      <c r="K18" s="83">
        <f t="shared" si="0"/>
        <v>5.8403443062514597</v>
      </c>
    </row>
    <row r="19" spans="1:11" x14ac:dyDescent="0.35">
      <c r="A19" s="123">
        <v>60</v>
      </c>
      <c r="B19" s="84">
        <f t="shared" si="1"/>
        <v>6.050159891959443</v>
      </c>
      <c r="C19" s="85">
        <f t="shared" si="1"/>
        <v>6.2638576555098027</v>
      </c>
      <c r="D19" s="84">
        <f t="shared" si="0"/>
        <v>6.4814440194413052</v>
      </c>
      <c r="E19" s="85">
        <f t="shared" si="0"/>
        <v>6.7029253122155525</v>
      </c>
      <c r="F19" s="84">
        <f t="shared" si="0"/>
        <v>6.9283077710797523</v>
      </c>
      <c r="G19" s="85">
        <f t="shared" si="0"/>
        <v>7.1575975447986897</v>
      </c>
      <c r="H19" s="84">
        <f t="shared" si="0"/>
        <v>7.3908006962636188</v>
      </c>
      <c r="I19" s="85">
        <f t="shared" si="0"/>
        <v>7.6279232049856356</v>
      </c>
      <c r="J19" s="84">
        <f t="shared" si="0"/>
        <v>7.8689709694801815</v>
      </c>
      <c r="K19" s="86">
        <f t="shared" si="0"/>
        <v>8.1139498095489468</v>
      </c>
    </row>
    <row r="20" spans="1:11" x14ac:dyDescent="0.35">
      <c r="A20" s="126">
        <v>70</v>
      </c>
      <c r="B20" s="87">
        <f t="shared" si="1"/>
        <v>8.3628654684651682</v>
      </c>
      <c r="C20" s="88">
        <f t="shared" si="1"/>
        <v>8.6157236150675729</v>
      </c>
      <c r="D20" s="87">
        <f t="shared" si="0"/>
        <v>8.8725298457681916</v>
      </c>
      <c r="E20" s="88">
        <f t="shared" si="0"/>
        <v>9.1332896864785678</v>
      </c>
      <c r="F20" s="87">
        <f t="shared" si="0"/>
        <v>9.398008594458906</v>
      </c>
      <c r="G20" s="88">
        <f t="shared" si="0"/>
        <v>9.6666919600942407</v>
      </c>
      <c r="H20" s="87">
        <f t="shared" si="0"/>
        <v>9.9393451086012945</v>
      </c>
      <c r="I20" s="88">
        <f t="shared" si="0"/>
        <v>10.215973301669827</v>
      </c>
      <c r="J20" s="87">
        <f t="shared" si="0"/>
        <v>10.49658173904162</v>
      </c>
      <c r="K20" s="89">
        <f t="shared" si="0"/>
        <v>10.781175560030418</v>
      </c>
    </row>
    <row r="21" spans="1:11" x14ac:dyDescent="0.35">
      <c r="A21" s="126">
        <v>80</v>
      </c>
      <c r="B21" s="87">
        <f t="shared" si="1"/>
        <v>11.069759844985615</v>
      </c>
      <c r="C21" s="88">
        <f t="shared" si="1"/>
        <v>11.362339616702508</v>
      </c>
      <c r="D21" s="87">
        <f t="shared" si="0"/>
        <v>11.658919841781746</v>
      </c>
      <c r="E21" s="88">
        <f t="shared" si="0"/>
        <v>11.959505431940308</v>
      </c>
      <c r="F21" s="87">
        <f t="shared" si="0"/>
        <v>12.264101245276441</v>
      </c>
      <c r="G21" s="88">
        <f t="shared" si="0"/>
        <v>12.572712087490556</v>
      </c>
      <c r="H21" s="87">
        <f t="shared" si="0"/>
        <v>12.885342713064237</v>
      </c>
      <c r="I21" s="88">
        <f t="shared" si="0"/>
        <v>13.201997826399255</v>
      </c>
      <c r="J21" s="87">
        <f t="shared" si="0"/>
        <v>13.522682082918264</v>
      </c>
      <c r="K21" s="89">
        <f t="shared" si="0"/>
        <v>13.847400090129131</v>
      </c>
    </row>
    <row r="22" spans="1:11" x14ac:dyDescent="0.35">
      <c r="A22" s="126">
        <v>90</v>
      </c>
      <c r="B22" s="87">
        <f t="shared" si="1"/>
        <v>14.176156408654217</v>
      </c>
      <c r="C22" s="88">
        <f t="shared" si="1"/>
        <v>14.508955553226491</v>
      </c>
      <c r="D22" s="87">
        <f t="shared" si="0"/>
        <v>14.845801993653431</v>
      </c>
      <c r="E22" s="88">
        <f t="shared" si="0"/>
        <v>15.1867001557506</v>
      </c>
      <c r="F22" s="87">
        <f t="shared" si="0"/>
        <v>15.531654422245763</v>
      </c>
      <c r="G22" s="88">
        <f t="shared" si="0"/>
        <v>15.880669133655072</v>
      </c>
      <c r="H22" s="87">
        <f t="shared" si="0"/>
        <v>16.233748589132251</v>
      </c>
      <c r="I22" s="88">
        <f t="shared" si="0"/>
        <v>16.590897047292017</v>
      </c>
      <c r="J22" s="87">
        <f t="shared" si="0"/>
        <v>16.952118727008749</v>
      </c>
      <c r="K22" s="89">
        <f t="shared" si="0"/>
        <v>17.317417808191355</v>
      </c>
    </row>
    <row r="23" spans="1:11" x14ac:dyDescent="0.35">
      <c r="A23" s="127">
        <v>100</v>
      </c>
      <c r="B23" s="81">
        <f t="shared" si="1"/>
        <v>17.686798432535362</v>
      </c>
      <c r="C23" s="82">
        <f t="shared" si="1"/>
        <v>18.060264704252965</v>
      </c>
      <c r="D23" s="81">
        <f t="shared" si="0"/>
        <v>18.437820690782189</v>
      </c>
      <c r="E23" s="82">
        <f t="shared" si="0"/>
        <v>18.819470423475611</v>
      </c>
      <c r="F23" s="81">
        <f t="shared" si="0"/>
        <v>19.205217898269577</v>
      </c>
      <c r="G23" s="82">
        <f t="shared" si="0"/>
        <v>19.595067076334757</v>
      </c>
      <c r="H23" s="81">
        <f t="shared" si="0"/>
        <v>19.989021884708649</v>
      </c>
      <c r="I23" s="82">
        <f t="shared" si="0"/>
        <v>20.387086216910571</v>
      </c>
      <c r="J23" s="81">
        <f t="shared" si="0"/>
        <v>20.789263933539996</v>
      </c>
      <c r="K23" s="83">
        <f t="shared" si="0"/>
        <v>21.19555886285859</v>
      </c>
    </row>
    <row r="24" spans="1:11" x14ac:dyDescent="0.35">
      <c r="A24" s="123">
        <v>110</v>
      </c>
      <c r="B24" s="84">
        <f t="shared" si="1"/>
        <v>21.605974801357</v>
      </c>
      <c r="C24" s="85">
        <f t="shared" si="1"/>
        <v>22.020515514306215</v>
      </c>
      <c r="D24" s="84">
        <f t="shared" si="0"/>
        <v>22.439184736294763</v>
      </c>
      <c r="E24" s="85">
        <f t="shared" si="0"/>
        <v>22.861986171751827</v>
      </c>
      <c r="F24" s="84">
        <f t="shared" si="0"/>
        <v>23.28892349545675</v>
      </c>
      <c r="G24" s="85">
        <f t="shared" si="0"/>
        <v>23.72000035303574</v>
      </c>
      <c r="H24" s="84">
        <f t="shared" si="0"/>
        <v>24.155220361445863</v>
      </c>
      <c r="I24" s="85">
        <f t="shared" si="0"/>
        <v>24.594587109446785</v>
      </c>
      <c r="J24" s="84">
        <f t="shared" si="0"/>
        <v>25.03810415806101</v>
      </c>
      <c r="K24" s="86">
        <f t="shared" si="0"/>
        <v>25.485775041022428</v>
      </c>
    </row>
    <row r="25" spans="1:11" x14ac:dyDescent="0.35">
      <c r="A25" s="126">
        <v>120</v>
      </c>
      <c r="B25" s="87">
        <f t="shared" si="1"/>
        <v>25.937603265214314</v>
      </c>
      <c r="C25" s="88">
        <f t="shared" si="1"/>
        <v>26.393592311096199</v>
      </c>
      <c r="D25" s="87">
        <f t="shared" si="0"/>
        <v>26.853745633120841</v>
      </c>
      <c r="E25" s="88">
        <f t="shared" si="0"/>
        <v>27.318066660141071</v>
      </c>
      <c r="F25" s="87">
        <f t="shared" si="0"/>
        <v>27.786558795807036</v>
      </c>
      <c r="G25" s="88">
        <f t="shared" si="0"/>
        <v>28.25922541895412</v>
      </c>
      <c r="H25" s="87">
        <f t="shared" si="0"/>
        <v>28.736069883981713</v>
      </c>
      <c r="I25" s="88">
        <f t="shared" si="0"/>
        <v>29.217095521223541</v>
      </c>
      <c r="J25" s="87">
        <f t="shared" si="0"/>
        <v>29.702305637309028</v>
      </c>
      <c r="K25" s="89">
        <f t="shared" si="0"/>
        <v>30.19170351551697</v>
      </c>
    </row>
    <row r="26" spans="1:11" x14ac:dyDescent="0.35">
      <c r="A26" s="126">
        <v>130</v>
      </c>
      <c r="B26" s="87">
        <f t="shared" si="1"/>
        <v>30.685292416120657</v>
      </c>
      <c r="C26" s="88">
        <f t="shared" si="1"/>
        <v>31.183075576725741</v>
      </c>
      <c r="D26" s="87">
        <f t="shared" si="0"/>
        <v>31.685056212600429</v>
      </c>
      <c r="E26" s="88">
        <f t="shared" si="0"/>
        <v>32.191237516998157</v>
      </c>
      <c r="F26" s="87">
        <f t="shared" si="0"/>
        <v>32.701622661473579</v>
      </c>
      <c r="G26" s="88">
        <f t="shared" si="0"/>
        <v>33.216214796191601</v>
      </c>
      <c r="H26" s="87">
        <f t="shared" si="0"/>
        <v>33.735017050229388</v>
      </c>
      <c r="I26" s="88">
        <f t="shared" si="0"/>
        <v>34.258032531872395</v>
      </c>
      <c r="J26" s="87">
        <f t="shared" si="0"/>
        <v>34.785264328903892</v>
      </c>
      <c r="K26" s="89">
        <f t="shared" si="0"/>
        <v>35.316715508888201</v>
      </c>
    </row>
    <row r="27" spans="1:11" x14ac:dyDescent="0.35">
      <c r="A27" s="126">
        <v>140</v>
      </c>
      <c r="B27" s="87">
        <f t="shared" si="1"/>
        <v>35.852389119448453</v>
      </c>
      <c r="C27" s="88">
        <f t="shared" si="1"/>
        <v>36.392288188537982</v>
      </c>
      <c r="D27" s="87">
        <f t="shared" si="0"/>
        <v>36.936415724706734</v>
      </c>
      <c r="E27" s="88">
        <f t="shared" si="0"/>
        <v>37.484774717361702</v>
      </c>
      <c r="F27" s="87">
        <f t="shared" si="0"/>
        <v>38.03736813702232</v>
      </c>
      <c r="G27" s="88">
        <f t="shared" si="0"/>
        <v>38.59419893557066</v>
      </c>
      <c r="H27" s="87">
        <f t="shared" si="0"/>
        <v>39.155270046496575</v>
      </c>
      <c r="I27" s="88">
        <f t="shared" si="0"/>
        <v>39.720584385137968</v>
      </c>
      <c r="J27" s="87">
        <f t="shared" si="0"/>
        <v>40.290144848916256</v>
      </c>
      <c r="K27" s="89">
        <f t="shared" si="0"/>
        <v>40.86395431756732</v>
      </c>
    </row>
    <row r="28" spans="1:11" x14ac:dyDescent="0.35">
      <c r="A28" s="127">
        <v>150</v>
      </c>
      <c r="B28" s="87">
        <f t="shared" si="1"/>
        <v>41.442015653367825</v>
      </c>
      <c r="C28" s="90">
        <f t="shared" si="1"/>
        <v>42.024331701357141</v>
      </c>
      <c r="D28" s="91">
        <f t="shared" si="0"/>
        <v>42.610905289555149</v>
      </c>
      <c r="E28" s="90">
        <f t="shared" si="0"/>
        <v>43.201739229175665</v>
      </c>
      <c r="F28" s="91">
        <f t="shared" si="0"/>
        <v>43.796836314836</v>
      </c>
      <c r="G28" s="90">
        <f t="shared" si="0"/>
        <v>44.396199324762314</v>
      </c>
      <c r="H28" s="91">
        <f t="shared" si="0"/>
        <v>44.999831020991458</v>
      </c>
      <c r="I28" s="90">
        <f t="shared" si="0"/>
        <v>45.607734149568664</v>
      </c>
      <c r="J28" s="91">
        <f t="shared" si="0"/>
        <v>46.219911440741861</v>
      </c>
      <c r="K28" s="131">
        <f t="shared" si="0"/>
        <v>46.836365609152331</v>
      </c>
    </row>
    <row r="29" spans="1:11" x14ac:dyDescent="0.35">
      <c r="A29" s="123">
        <v>160</v>
      </c>
      <c r="B29" s="132">
        <f t="shared" si="1"/>
        <v>47.4570993540218</v>
      </c>
      <c r="C29" s="133">
        <f t="shared" si="1"/>
        <v>48.082115359336221</v>
      </c>
      <c r="D29" s="132">
        <f t="shared" si="1"/>
        <v>48.711416294026172</v>
      </c>
      <c r="E29" s="133">
        <f t="shared" si="1"/>
        <v>49.345004812144033</v>
      </c>
      <c r="F29" s="132">
        <f t="shared" si="1"/>
        <v>49.982883553038029</v>
      </c>
      <c r="G29" s="133">
        <f t="shared" si="1"/>
        <v>50.625055141523156</v>
      </c>
      <c r="H29" s="132">
        <f t="shared" si="1"/>
        <v>51.271522188049062</v>
      </c>
      <c r="I29" s="133">
        <f t="shared" si="1"/>
        <v>51.922287288865114</v>
      </c>
      <c r="J29" s="132">
        <f t="shared" si="1"/>
        <v>52.577353026182372</v>
      </c>
      <c r="K29" s="134">
        <f t="shared" si="1"/>
        <v>53.236721968332965</v>
      </c>
    </row>
    <row r="30" spans="1:11" x14ac:dyDescent="0.35">
      <c r="A30" s="126">
        <v>170</v>
      </c>
      <c r="B30" s="135">
        <f t="shared" ref="B30:K45" si="2">((($A30+B$12)/1000)^$B$7)*$B$6*3600</f>
        <v>53.900396669926643</v>
      </c>
      <c r="C30" s="136">
        <f t="shared" si="2"/>
        <v>54.568379672004561</v>
      </c>
      <c r="D30" s="135">
        <f t="shared" si="2"/>
        <v>55.240673502190639</v>
      </c>
      <c r="E30" s="136">
        <f t="shared" si="2"/>
        <v>55.9172806748402</v>
      </c>
      <c r="F30" s="135">
        <f t="shared" si="2"/>
        <v>56.5982036911862</v>
      </c>
      <c r="G30" s="136">
        <f t="shared" si="2"/>
        <v>57.283445039482878</v>
      </c>
      <c r="H30" s="135">
        <f t="shared" si="2"/>
        <v>57.97300719514724</v>
      </c>
      <c r="I30" s="136">
        <f t="shared" si="2"/>
        <v>58.666892620897961</v>
      </c>
      <c r="J30" s="135">
        <f t="shared" si="2"/>
        <v>59.365103766892261</v>
      </c>
      <c r="K30" s="137">
        <f t="shared" si="2"/>
        <v>60.067643070860328</v>
      </c>
    </row>
    <row r="31" spans="1:11" x14ac:dyDescent="0.35">
      <c r="A31" s="126">
        <v>180</v>
      </c>
      <c r="B31" s="135">
        <f t="shared" si="2"/>
        <v>60.774512958237608</v>
      </c>
      <c r="C31" s="136">
        <f t="shared" si="2"/>
        <v>61.485715842294965</v>
      </c>
      <c r="D31" s="135">
        <f t="shared" si="2"/>
        <v>62.201254124266946</v>
      </c>
      <c r="E31" s="136">
        <f t="shared" si="2"/>
        <v>62.921130193477588</v>
      </c>
      <c r="F31" s="135">
        <f t="shared" si="2"/>
        <v>63.645346427464588</v>
      </c>
      <c r="G31" s="136">
        <f t="shared" si="2"/>
        <v>64.373905192101347</v>
      </c>
      <c r="H31" s="135">
        <f t="shared" si="2"/>
        <v>65.106808841717111</v>
      </c>
      <c r="I31" s="136">
        <f t="shared" si="2"/>
        <v>65.844059719215323</v>
      </c>
      <c r="J31" s="135">
        <f t="shared" si="2"/>
        <v>66.585660156189903</v>
      </c>
      <c r="K31" s="137">
        <f t="shared" si="2"/>
        <v>67.331612473039996</v>
      </c>
    </row>
    <row r="32" spans="1:11" x14ac:dyDescent="0.35">
      <c r="A32" s="126">
        <v>190</v>
      </c>
      <c r="B32" s="135">
        <f t="shared" si="2"/>
        <v>68.081918979082943</v>
      </c>
      <c r="C32" s="136">
        <f t="shared" si="2"/>
        <v>68.836581972665115</v>
      </c>
      <c r="D32" s="135">
        <f t="shared" si="2"/>
        <v>69.595603741271717</v>
      </c>
      <c r="E32" s="136">
        <f t="shared" si="2"/>
        <v>70.35898656163441</v>
      </c>
      <c r="F32" s="135">
        <f t="shared" si="2"/>
        <v>71.126732699837333</v>
      </c>
      <c r="G32" s="136">
        <f t="shared" si="2"/>
        <v>71.898844411421962</v>
      </c>
      <c r="H32" s="135">
        <f t="shared" si="2"/>
        <v>72.675323941490035</v>
      </c>
      <c r="I32" s="136">
        <f t="shared" si="2"/>
        <v>73.456173524804868</v>
      </c>
      <c r="J32" s="135">
        <f t="shared" si="2"/>
        <v>74.241395385891678</v>
      </c>
      <c r="K32" s="137">
        <f t="shared" si="2"/>
        <v>75.0309917391357</v>
      </c>
    </row>
    <row r="33" spans="1:11" x14ac:dyDescent="0.35">
      <c r="A33" s="127">
        <v>200</v>
      </c>
      <c r="B33" s="138">
        <f t="shared" si="2"/>
        <v>75.824964788879612</v>
      </c>
      <c r="C33" s="82">
        <f t="shared" si="2"/>
        <v>76.623316729519004</v>
      </c>
      <c r="D33" s="81">
        <f t="shared" si="2"/>
        <v>77.426049745596856</v>
      </c>
      <c r="E33" s="82">
        <f t="shared" si="2"/>
        <v>78.233166011896117</v>
      </c>
      <c r="F33" s="81">
        <f t="shared" si="2"/>
        <v>79.044667693531792</v>
      </c>
      <c r="G33" s="82">
        <f t="shared" si="2"/>
        <v>79.86055694604083</v>
      </c>
      <c r="H33" s="81">
        <f t="shared" si="2"/>
        <v>80.680835915471278</v>
      </c>
      <c r="I33" s="82">
        <f t="shared" si="2"/>
        <v>81.505506738470046</v>
      </c>
      <c r="J33" s="81">
        <f t="shared" si="2"/>
        <v>82.33457154236946</v>
      </c>
      <c r="K33" s="83">
        <f t="shared" si="2"/>
        <v>83.168032445272459</v>
      </c>
    </row>
    <row r="34" spans="1:11" x14ac:dyDescent="0.35">
      <c r="A34" s="123">
        <v>210</v>
      </c>
      <c r="B34" s="84">
        <f t="shared" si="2"/>
        <v>84.005891556136859</v>
      </c>
      <c r="C34" s="85">
        <f t="shared" si="2"/>
        <v>84.848150974858257</v>
      </c>
      <c r="D34" s="84">
        <f t="shared" si="2"/>
        <v>85.69481279235174</v>
      </c>
      <c r="E34" s="85">
        <f t="shared" si="2"/>
        <v>86.545879090632809</v>
      </c>
      <c r="F34" s="84">
        <f t="shared" si="2"/>
        <v>87.401351942896767</v>
      </c>
      <c r="G34" s="85">
        <f t="shared" si="2"/>
        <v>88.261233413597338</v>
      </c>
      <c r="H34" s="84">
        <f t="shared" si="2"/>
        <v>89.125525558524089</v>
      </c>
      <c r="I34" s="85">
        <f t="shared" si="2"/>
        <v>89.994230424878879</v>
      </c>
      <c r="J34" s="84">
        <f t="shared" si="2"/>
        <v>90.867350051351096</v>
      </c>
      <c r="K34" s="86">
        <f t="shared" si="2"/>
        <v>91.74488646819222</v>
      </c>
    </row>
    <row r="35" spans="1:11" x14ac:dyDescent="0.35">
      <c r="A35" s="126">
        <v>220</v>
      </c>
      <c r="B35" s="87">
        <f t="shared" si="2"/>
        <v>92.626841697289137</v>
      </c>
      <c r="C35" s="88">
        <f t="shared" si="2"/>
        <v>93.513217752236599</v>
      </c>
      <c r="D35" s="87">
        <f t="shared" si="2"/>
        <v>94.404016638408507</v>
      </c>
      <c r="E35" s="88">
        <f t="shared" si="2"/>
        <v>95.299240353028821</v>
      </c>
      <c r="F35" s="87">
        <f t="shared" si="2"/>
        <v>96.198890885240715</v>
      </c>
      <c r="G35" s="88">
        <f t="shared" si="2"/>
        <v>97.10297021617572</v>
      </c>
      <c r="H35" s="87">
        <f t="shared" si="2"/>
        <v>98.011480319021217</v>
      </c>
      <c r="I35" s="88">
        <f t="shared" si="2"/>
        <v>98.924423159087553</v>
      </c>
      <c r="J35" s="87">
        <f t="shared" si="2"/>
        <v>99.841800693874049</v>
      </c>
      <c r="K35" s="89">
        <f t="shared" si="2"/>
        <v>100.76361487313439</v>
      </c>
    </row>
    <row r="36" spans="1:11" x14ac:dyDescent="0.35">
      <c r="A36" s="126">
        <v>230</v>
      </c>
      <c r="B36" s="87">
        <f t="shared" si="2"/>
        <v>101.68986763894091</v>
      </c>
      <c r="C36" s="88">
        <f t="shared" si="2"/>
        <v>102.62056092574822</v>
      </c>
      <c r="D36" s="87">
        <f t="shared" si="2"/>
        <v>103.55569666045604</v>
      </c>
      <c r="E36" s="88">
        <f t="shared" si="2"/>
        <v>104.49527676247126</v>
      </c>
      <c r="F36" s="87">
        <f t="shared" si="2"/>
        <v>105.4393031437691</v>
      </c>
      <c r="G36" s="88">
        <f t="shared" si="2"/>
        <v>106.38777770895365</v>
      </c>
      <c r="H36" s="87">
        <f t="shared" si="2"/>
        <v>107.34070235531756</v>
      </c>
      <c r="I36" s="88">
        <f t="shared" si="2"/>
        <v>108.29807897290115</v>
      </c>
      <c r="J36" s="87">
        <f t="shared" si="2"/>
        <v>109.25990944455063</v>
      </c>
      <c r="K36" s="89">
        <f t="shared" si="2"/>
        <v>110.22619564597547</v>
      </c>
    </row>
    <row r="37" spans="1:11" x14ac:dyDescent="0.35">
      <c r="A37" s="126">
        <v>240</v>
      </c>
      <c r="B37" s="87">
        <f t="shared" si="2"/>
        <v>111.19693944580565</v>
      </c>
      <c r="C37" s="88">
        <f t="shared" si="2"/>
        <v>112.17214270564753</v>
      </c>
      <c r="D37" s="87">
        <f t="shared" si="2"/>
        <v>113.15180728013945</v>
      </c>
      <c r="E37" s="88">
        <f t="shared" si="2"/>
        <v>114.13593501700664</v>
      </c>
      <c r="F37" s="87">
        <f t="shared" si="2"/>
        <v>115.12452775711522</v>
      </c>
      <c r="G37" s="88">
        <f t="shared" si="2"/>
        <v>116.11758733452585</v>
      </c>
      <c r="H37" s="87">
        <f t="shared" si="2"/>
        <v>117.11511557654671</v>
      </c>
      <c r="I37" s="88">
        <f t="shared" si="2"/>
        <v>118.11711430378561</v>
      </c>
      <c r="J37" s="87">
        <f t="shared" si="2"/>
        <v>119.12358533020168</v>
      </c>
      <c r="K37" s="89">
        <f t="shared" si="2"/>
        <v>120.13453046315641</v>
      </c>
    </row>
    <row r="38" spans="1:11" x14ac:dyDescent="0.35">
      <c r="A38" s="127">
        <v>250</v>
      </c>
      <c r="B38" s="81">
        <f t="shared" si="2"/>
        <v>121.14995150346429</v>
      </c>
      <c r="C38" s="82">
        <f t="shared" si="2"/>
        <v>122.16985024544239</v>
      </c>
      <c r="D38" s="81">
        <f t="shared" si="2"/>
        <v>123.19422847695992</v>
      </c>
      <c r="E38" s="82">
        <f t="shared" si="2"/>
        <v>124.22308797948658</v>
      </c>
      <c r="F38" s="81">
        <f t="shared" si="2"/>
        <v>125.25643052814142</v>
      </c>
      <c r="G38" s="82">
        <f t="shared" si="2"/>
        <v>126.29425789173955</v>
      </c>
      <c r="H38" s="81">
        <f t="shared" si="2"/>
        <v>127.33657183283988</v>
      </c>
      <c r="I38" s="82">
        <f t="shared" si="2"/>
        <v>128.38337410779138</v>
      </c>
      <c r="J38" s="81">
        <f t="shared" si="2"/>
        <v>129.43466646677916</v>
      </c>
      <c r="K38" s="83">
        <f t="shared" si="2"/>
        <v>130.49045065387003</v>
      </c>
    </row>
    <row r="39" spans="1:11" x14ac:dyDescent="0.35">
      <c r="A39" s="123">
        <v>260</v>
      </c>
      <c r="B39" s="84">
        <f t="shared" si="2"/>
        <v>131.55072840705719</v>
      </c>
      <c r="C39" s="85">
        <f t="shared" si="2"/>
        <v>132.61550145830506</v>
      </c>
      <c r="D39" s="84">
        <f t="shared" si="2"/>
        <v>133.68477153359316</v>
      </c>
      <c r="E39" s="85">
        <f t="shared" si="2"/>
        <v>134.75854035295939</v>
      </c>
      <c r="F39" s="84">
        <f t="shared" si="2"/>
        <v>135.83680963054334</v>
      </c>
      <c r="G39" s="85">
        <f t="shared" si="2"/>
        <v>136.91958107462872</v>
      </c>
      <c r="H39" s="84">
        <f t="shared" si="2"/>
        <v>138.00685638768525</v>
      </c>
      <c r="I39" s="85">
        <f t="shared" si="2"/>
        <v>139.09863726641069</v>
      </c>
      <c r="J39" s="84">
        <f t="shared" si="2"/>
        <v>140.19492540177146</v>
      </c>
      <c r="K39" s="86">
        <f t="shared" si="2"/>
        <v>141.29572247904383</v>
      </c>
    </row>
    <row r="40" spans="1:11" x14ac:dyDescent="0.35">
      <c r="A40" s="126">
        <v>270</v>
      </c>
      <c r="B40" s="87">
        <f t="shared" si="2"/>
        <v>142.40103017785407</v>
      </c>
      <c r="C40" s="88">
        <f t="shared" si="2"/>
        <v>143.51085017221803</v>
      </c>
      <c r="D40" s="87">
        <f t="shared" si="2"/>
        <v>144.62518413058092</v>
      </c>
      <c r="E40" s="88">
        <f t="shared" si="2"/>
        <v>145.74403371585601</v>
      </c>
      <c r="F40" s="87">
        <f t="shared" si="2"/>
        <v>146.86740058546343</v>
      </c>
      <c r="G40" s="88">
        <f t="shared" si="2"/>
        <v>147.99528639136821</v>
      </c>
      <c r="H40" s="87">
        <f t="shared" si="2"/>
        <v>149.12769278011808</v>
      </c>
      <c r="I40" s="88">
        <f t="shared" si="2"/>
        <v>150.2646213928808</v>
      </c>
      <c r="J40" s="87">
        <f t="shared" si="2"/>
        <v>151.40607386548132</v>
      </c>
      <c r="K40" s="89">
        <f t="shared" si="2"/>
        <v>152.55205182843795</v>
      </c>
    </row>
    <row r="41" spans="1:11" x14ac:dyDescent="0.35">
      <c r="A41" s="126">
        <v>280</v>
      </c>
      <c r="B41" s="87">
        <f t="shared" si="2"/>
        <v>153.70255690699909</v>
      </c>
      <c r="C41" s="88">
        <f t="shared" si="2"/>
        <v>154.85759072117875</v>
      </c>
      <c r="D41" s="87">
        <f t="shared" si="2"/>
        <v>156.01715488579197</v>
      </c>
      <c r="E41" s="88">
        <f t="shared" si="2"/>
        <v>157.18125101049023</v>
      </c>
      <c r="F41" s="87">
        <f t="shared" si="2"/>
        <v>158.34988069979573</v>
      </c>
      <c r="G41" s="88">
        <f t="shared" si="2"/>
        <v>159.52304555313614</v>
      </c>
      <c r="H41" s="87">
        <f t="shared" si="2"/>
        <v>160.70074716487869</v>
      </c>
      <c r="I41" s="88">
        <f t="shared" si="2"/>
        <v>161.88298712436313</v>
      </c>
      <c r="J41" s="87">
        <f t="shared" si="2"/>
        <v>163.06976701593635</v>
      </c>
      <c r="K41" s="89">
        <f t="shared" si="2"/>
        <v>164.26108841898406</v>
      </c>
    </row>
    <row r="42" spans="1:11" x14ac:dyDescent="0.35">
      <c r="A42" s="126">
        <v>290</v>
      </c>
      <c r="B42" s="87">
        <f t="shared" si="2"/>
        <v>165.45695290796436</v>
      </c>
      <c r="C42" s="88">
        <f t="shared" si="2"/>
        <v>166.65736205243965</v>
      </c>
      <c r="D42" s="87">
        <f t="shared" si="2"/>
        <v>167.86231741710898</v>
      </c>
      <c r="E42" s="88">
        <f t="shared" si="2"/>
        <v>169.0718205618393</v>
      </c>
      <c r="F42" s="87">
        <f t="shared" si="2"/>
        <v>170.28587304169741</v>
      </c>
      <c r="G42" s="88">
        <f t="shared" si="2"/>
        <v>171.50447640698042</v>
      </c>
      <c r="H42" s="87">
        <f t="shared" si="2"/>
        <v>172.72763220324714</v>
      </c>
      <c r="I42" s="88">
        <f t="shared" si="2"/>
        <v>173.95534197134819</v>
      </c>
      <c r="J42" s="87">
        <f t="shared" si="2"/>
        <v>175.18760724745616</v>
      </c>
      <c r="K42" s="89">
        <f t="shared" si="2"/>
        <v>176.4244295630958</v>
      </c>
    </row>
    <row r="43" spans="1:11" x14ac:dyDescent="0.35">
      <c r="A43" s="127">
        <v>300</v>
      </c>
      <c r="B43" s="81">
        <f t="shared" si="2"/>
        <v>177.66581044517312</v>
      </c>
      <c r="C43" s="82">
        <f t="shared" si="2"/>
        <v>178.9117514160053</v>
      </c>
      <c r="D43" s="81">
        <f t="shared" si="2"/>
        <v>180.16225399334905</v>
      </c>
      <c r="E43" s="82">
        <f t="shared" si="2"/>
        <v>181.41731969042979</v>
      </c>
      <c r="F43" s="81">
        <f t="shared" si="2"/>
        <v>182.67695001597022</v>
      </c>
      <c r="G43" s="82">
        <f t="shared" si="2"/>
        <v>183.94114647421816</v>
      </c>
      <c r="H43" s="81">
        <f t="shared" si="2"/>
        <v>185.20991056497451</v>
      </c>
      <c r="I43" s="82">
        <f t="shared" si="2"/>
        <v>186.48324378362113</v>
      </c>
      <c r="J43" s="81">
        <f t="shared" si="2"/>
        <v>187.76114762114821</v>
      </c>
      <c r="K43" s="83">
        <f t="shared" si="2"/>
        <v>189.04362356418113</v>
      </c>
    </row>
    <row r="44" spans="1:11" x14ac:dyDescent="0.35">
      <c r="A44" s="123">
        <v>310</v>
      </c>
      <c r="B44" s="84">
        <f t="shared" si="2"/>
        <v>190.33067309500782</v>
      </c>
      <c r="C44" s="85">
        <f t="shared" si="2"/>
        <v>191.62229769160498</v>
      </c>
      <c r="D44" s="84">
        <f t="shared" si="2"/>
        <v>192.91849882766439</v>
      </c>
      <c r="E44" s="85">
        <f t="shared" si="2"/>
        <v>194.21927797261981</v>
      </c>
      <c r="F44" s="84">
        <f t="shared" si="2"/>
        <v>195.52463659167171</v>
      </c>
      <c r="G44" s="85">
        <f t="shared" si="2"/>
        <v>196.83457614581405</v>
      </c>
      <c r="H44" s="84">
        <f t="shared" si="2"/>
        <v>198.14909809185892</v>
      </c>
      <c r="I44" s="85">
        <f t="shared" si="2"/>
        <v>199.46820388246206</v>
      </c>
      <c r="J44" s="84">
        <f t="shared" si="2"/>
        <v>200.79189496614788</v>
      </c>
      <c r="K44" s="86">
        <f t="shared" si="2"/>
        <v>202.12017278733384</v>
      </c>
    </row>
    <row r="45" spans="1:11" x14ac:dyDescent="0.35">
      <c r="A45" s="126">
        <v>320</v>
      </c>
      <c r="B45" s="87">
        <f t="shared" si="2"/>
        <v>203.45303878635531</v>
      </c>
      <c r="C45" s="88">
        <f t="shared" si="2"/>
        <v>204.79049439948989</v>
      </c>
      <c r="D45" s="87">
        <f t="shared" si="2"/>
        <v>206.13254105898113</v>
      </c>
      <c r="E45" s="88">
        <f t="shared" si="2"/>
        <v>207.47918019306249</v>
      </c>
      <c r="F45" s="87">
        <f t="shared" si="2"/>
        <v>208.83041322598109</v>
      </c>
      <c r="G45" s="88">
        <f t="shared" si="2"/>
        <v>210.186241578021</v>
      </c>
      <c r="H45" s="87">
        <f t="shared" si="2"/>
        <v>211.54666666552674</v>
      </c>
      <c r="I45" s="88">
        <f t="shared" si="2"/>
        <v>212.91168990092578</v>
      </c>
      <c r="J45" s="87">
        <f t="shared" si="2"/>
        <v>214.28131269275158</v>
      </c>
      <c r="K45" s="89">
        <f t="shared" si="2"/>
        <v>215.6555364456668</v>
      </c>
    </row>
    <row r="46" spans="1:11" x14ac:dyDescent="0.35">
      <c r="A46" s="126">
        <v>330</v>
      </c>
      <c r="B46" s="87">
        <f t="shared" ref="B46:B59" si="3">((($A46+B$12)/1000)^$B$7)*$B$6*3600</f>
        <v>217.0343625604842</v>
      </c>
      <c r="C46" s="88">
        <f t="shared" ref="C46:K58" si="4">((($A46+C$12)/1000)^$B$7)*$B$6*3600</f>
        <v>218.41779243419035</v>
      </c>
      <c r="D46" s="87">
        <f t="shared" si="4"/>
        <v>219.80582745996696</v>
      </c>
      <c r="E46" s="88">
        <f t="shared" si="4"/>
        <v>221.19846902721261</v>
      </c>
      <c r="F46" s="87">
        <f t="shared" si="4"/>
        <v>222.59571852156446</v>
      </c>
      <c r="G46" s="88">
        <f t="shared" si="4"/>
        <v>223.99757732492017</v>
      </c>
      <c r="H46" s="87">
        <f t="shared" si="4"/>
        <v>225.40404681545817</v>
      </c>
      <c r="I46" s="88">
        <f t="shared" si="4"/>
        <v>226.81512836765955</v>
      </c>
      <c r="J46" s="87">
        <f t="shared" si="4"/>
        <v>228.23082335232868</v>
      </c>
      <c r="K46" s="89">
        <f t="shared" si="4"/>
        <v>229.65113313661396</v>
      </c>
    </row>
    <row r="47" spans="1:11" x14ac:dyDescent="0.35">
      <c r="A47" s="126">
        <v>340</v>
      </c>
      <c r="B47" s="87">
        <f t="shared" si="3"/>
        <v>231.07605908402792</v>
      </c>
      <c r="C47" s="88">
        <f t="shared" si="4"/>
        <v>232.50560255446828</v>
      </c>
      <c r="D47" s="87">
        <f t="shared" si="4"/>
        <v>233.93976490423762</v>
      </c>
      <c r="E47" s="88">
        <f t="shared" si="4"/>
        <v>235.37854748606372</v>
      </c>
      <c r="F47" s="87">
        <f t="shared" si="4"/>
        <v>236.82195164911897</v>
      </c>
      <c r="G47" s="88">
        <f t="shared" si="4"/>
        <v>238.26997873904037</v>
      </c>
      <c r="H47" s="87">
        <f t="shared" si="4"/>
        <v>239.72263009794909</v>
      </c>
      <c r="I47" s="88">
        <f t="shared" si="4"/>
        <v>241.17990706446926</v>
      </c>
      <c r="J47" s="87">
        <f t="shared" si="4"/>
        <v>242.64181097374816</v>
      </c>
      <c r="K47" s="89">
        <f t="shared" si="4"/>
        <v>244.10834315747411</v>
      </c>
    </row>
    <row r="48" spans="1:11" x14ac:dyDescent="0.35">
      <c r="A48" s="127">
        <v>350</v>
      </c>
      <c r="B48" s="81">
        <f t="shared" si="3"/>
        <v>245.57950494389598</v>
      </c>
      <c r="C48" s="82">
        <f t="shared" si="4"/>
        <v>247.05529765784192</v>
      </c>
      <c r="D48" s="81">
        <f t="shared" si="4"/>
        <v>248.53572262073752</v>
      </c>
      <c r="E48" s="82">
        <f t="shared" si="4"/>
        <v>250.02078115062452</v>
      </c>
      <c r="F48" s="81">
        <f t="shared" si="4"/>
        <v>251.51047456217887</v>
      </c>
      <c r="G48" s="82">
        <f t="shared" si="4"/>
        <v>253.004804166729</v>
      </c>
      <c r="H48" s="81">
        <f t="shared" si="4"/>
        <v>254.50377127227389</v>
      </c>
      <c r="I48" s="82">
        <f t="shared" si="4"/>
        <v>256.00737718350018</v>
      </c>
      <c r="J48" s="81">
        <f t="shared" si="4"/>
        <v>257.51562320180074</v>
      </c>
      <c r="K48" s="83">
        <f t="shared" si="4"/>
        <v>259.02851062529123</v>
      </c>
    </row>
    <row r="49" spans="1:11" x14ac:dyDescent="0.35">
      <c r="A49" s="123">
        <v>360</v>
      </c>
      <c r="B49" s="84">
        <f t="shared" si="3"/>
        <v>260.54604074882849</v>
      </c>
      <c r="C49" s="85">
        <f t="shared" si="4"/>
        <v>262.06821486402714</v>
      </c>
      <c r="D49" s="84">
        <f t="shared" si="4"/>
        <v>263.59503425927642</v>
      </c>
      <c r="E49" s="85">
        <f t="shared" si="4"/>
        <v>265.12650021975787</v>
      </c>
      <c r="F49" s="84">
        <f t="shared" si="4"/>
        <v>266.66261402746193</v>
      </c>
      <c r="G49" s="85">
        <f t="shared" si="4"/>
        <v>268.20337696120396</v>
      </c>
      <c r="H49" s="84">
        <f t="shared" si="4"/>
        <v>269.74879029664152</v>
      </c>
      <c r="I49" s="85">
        <f t="shared" si="4"/>
        <v>271.29885530629082</v>
      </c>
      <c r="J49" s="84">
        <f t="shared" si="4"/>
        <v>272.85357325954254</v>
      </c>
      <c r="K49" s="86">
        <f t="shared" si="4"/>
        <v>274.41294542267809</v>
      </c>
    </row>
    <row r="50" spans="1:11" x14ac:dyDescent="0.35">
      <c r="A50" s="126">
        <v>370</v>
      </c>
      <c r="B50" s="87">
        <f t="shared" si="3"/>
        <v>275.97697305888607</v>
      </c>
      <c r="C50" s="88">
        <f t="shared" si="4"/>
        <v>277.54565742827765</v>
      </c>
      <c r="D50" s="87">
        <f t="shared" si="4"/>
        <v>279.11899978790285</v>
      </c>
      <c r="E50" s="88">
        <f t="shared" si="4"/>
        <v>280.69700139176535</v>
      </c>
      <c r="F50" s="87">
        <f t="shared" si="4"/>
        <v>282.27966349083943</v>
      </c>
      <c r="G50" s="88">
        <f t="shared" si="4"/>
        <v>283.86698733308384</v>
      </c>
      <c r="H50" s="87">
        <f t="shared" si="4"/>
        <v>285.45897416345809</v>
      </c>
      <c r="I50" s="88">
        <f t="shared" si="4"/>
        <v>287.05562522393745</v>
      </c>
      <c r="J50" s="87">
        <f t="shared" si="4"/>
        <v>288.65694175352786</v>
      </c>
      <c r="K50" s="89">
        <f t="shared" si="4"/>
        <v>290.26292498828076</v>
      </c>
    </row>
    <row r="51" spans="1:11" x14ac:dyDescent="0.35">
      <c r="A51" s="126">
        <v>380</v>
      </c>
      <c r="B51" s="87">
        <f t="shared" si="3"/>
        <v>291.87357616130834</v>
      </c>
      <c r="C51" s="88">
        <f t="shared" si="4"/>
        <v>293.48889650279801</v>
      </c>
      <c r="D51" s="87">
        <f t="shared" si="4"/>
        <v>295.10888724002677</v>
      </c>
      <c r="E51" s="88">
        <f t="shared" si="4"/>
        <v>296.73354959737611</v>
      </c>
      <c r="F51" s="87">
        <f t="shared" si="4"/>
        <v>298.36288479634658</v>
      </c>
      <c r="G51" s="88">
        <f t="shared" si="4"/>
        <v>299.99689405557081</v>
      </c>
      <c r="H51" s="87">
        <f t="shared" si="4"/>
        <v>301.63557859082971</v>
      </c>
      <c r="I51" s="88">
        <f t="shared" si="4"/>
        <v>303.27893961506453</v>
      </c>
      <c r="J51" s="87">
        <f t="shared" si="4"/>
        <v>304.92697833839219</v>
      </c>
      <c r="K51" s="89">
        <f t="shared" si="4"/>
        <v>306.57969596811841</v>
      </c>
    </row>
    <row r="52" spans="1:11" x14ac:dyDescent="0.35">
      <c r="A52" s="127">
        <v>390</v>
      </c>
      <c r="B52" s="81">
        <f t="shared" si="3"/>
        <v>308.23709370875173</v>
      </c>
      <c r="C52" s="82">
        <f t="shared" si="4"/>
        <v>309.89917276201743</v>
      </c>
      <c r="D52" s="81">
        <f t="shared" si="4"/>
        <v>311.56593432687021</v>
      </c>
      <c r="E52" s="82">
        <f t="shared" si="4"/>
        <v>313.23737959950859</v>
      </c>
      <c r="F52" s="81">
        <f t="shared" si="4"/>
        <v>314.91350977338777</v>
      </c>
      <c r="G52" s="82">
        <f t="shared" si="4"/>
        <v>316.5943260392329</v>
      </c>
      <c r="H52" s="81">
        <f t="shared" si="4"/>
        <v>318.27982958505243</v>
      </c>
      <c r="I52" s="82">
        <f t="shared" si="4"/>
        <v>319.97002159615079</v>
      </c>
      <c r="J52" s="81">
        <f t="shared" si="4"/>
        <v>321.66490325514189</v>
      </c>
      <c r="K52" s="83">
        <f t="shared" si="4"/>
        <v>323.36447574196137</v>
      </c>
    </row>
    <row r="53" spans="1:11" x14ac:dyDescent="0.35">
      <c r="A53" s="123">
        <v>400</v>
      </c>
      <c r="B53" s="84">
        <f t="shared" si="3"/>
        <v>325.06874023387996</v>
      </c>
      <c r="C53" s="85">
        <f t="shared" si="4"/>
        <v>326.77769790551565</v>
      </c>
      <c r="D53" s="84">
        <f t="shared" si="4"/>
        <v>328.49134992884666</v>
      </c>
      <c r="E53" s="85">
        <f t="shared" si="4"/>
        <v>330.20969747322363</v>
      </c>
      <c r="F53" s="84">
        <f t="shared" si="4"/>
        <v>331.9327417053824</v>
      </c>
      <c r="G53" s="85">
        <f t="shared" si="4"/>
        <v>333.66048378945578</v>
      </c>
      <c r="H53" s="84">
        <f t="shared" si="4"/>
        <v>335.39292488698624</v>
      </c>
      <c r="I53" s="85">
        <f t="shared" si="4"/>
        <v>337.13006615693803</v>
      </c>
      <c r="J53" s="84">
        <f t="shared" si="4"/>
        <v>338.87190875570894</v>
      </c>
      <c r="K53" s="86">
        <f t="shared" si="4"/>
        <v>340.61845383714274</v>
      </c>
    </row>
    <row r="54" spans="1:11" x14ac:dyDescent="0.35">
      <c r="A54" s="126">
        <v>410</v>
      </c>
      <c r="B54" s="87">
        <f t="shared" si="3"/>
        <v>342.36970255253999</v>
      </c>
      <c r="C54" s="88">
        <f t="shared" si="4"/>
        <v>344.12565605067152</v>
      </c>
      <c r="D54" s="87">
        <f t="shared" si="4"/>
        <v>345.88631547778874</v>
      </c>
      <c r="E54" s="88">
        <f t="shared" si="4"/>
        <v>347.65168197763569</v>
      </c>
      <c r="F54" s="87">
        <f t="shared" si="4"/>
        <v>349.42175669146093</v>
      </c>
      <c r="G54" s="88">
        <f t="shared" si="4"/>
        <v>351.1965407580285</v>
      </c>
      <c r="H54" s="87">
        <f t="shared" si="4"/>
        <v>352.97603531362978</v>
      </c>
      <c r="I54" s="88">
        <f t="shared" si="4"/>
        <v>354.76024149209451</v>
      </c>
      <c r="J54" s="87">
        <f t="shared" si="4"/>
        <v>356.54916042480181</v>
      </c>
      <c r="K54" s="89">
        <f t="shared" si="4"/>
        <v>358.34279324069183</v>
      </c>
    </row>
    <row r="55" spans="1:11" x14ac:dyDescent="0.35">
      <c r="A55" s="126">
        <v>420</v>
      </c>
      <c r="B55" s="87">
        <f t="shared" si="3"/>
        <v>360.14114106627665</v>
      </c>
      <c r="C55" s="99">
        <f t="shared" si="4"/>
        <v>361.94420502565106</v>
      </c>
      <c r="D55" s="98">
        <f t="shared" si="4"/>
        <v>363.75198624050387</v>
      </c>
      <c r="E55" s="99">
        <f t="shared" si="4"/>
        <v>365.56448583012826</v>
      </c>
      <c r="F55" s="98">
        <f t="shared" si="4"/>
        <v>367.38170491143302</v>
      </c>
      <c r="G55" s="99">
        <f t="shared" si="4"/>
        <v>369.20364459895302</v>
      </c>
      <c r="H55" s="98">
        <f t="shared" si="4"/>
        <v>371.0303060048596</v>
      </c>
      <c r="I55" s="99">
        <f t="shared" si="4"/>
        <v>372.8616902389719</v>
      </c>
      <c r="J55" s="98">
        <f t="shared" si="4"/>
        <v>374.69779840876663</v>
      </c>
      <c r="K55" s="100">
        <f t="shared" si="4"/>
        <v>376.53863161938847</v>
      </c>
    </row>
    <row r="56" spans="1:11" x14ac:dyDescent="0.35">
      <c r="A56" s="126">
        <v>430</v>
      </c>
      <c r="B56" s="98">
        <f t="shared" si="3"/>
        <v>378.38419097366079</v>
      </c>
      <c r="C56" s="99">
        <f t="shared" si="4"/>
        <v>380.23447757209607</v>
      </c>
      <c r="D56" s="98">
        <f t="shared" si="4"/>
        <v>382.08949251290517</v>
      </c>
      <c r="E56" s="99">
        <f t="shared" si="4"/>
        <v>383.94923689200857</v>
      </c>
      <c r="F56" s="98">
        <f t="shared" si="4"/>
        <v>385.81371180304581</v>
      </c>
      <c r="G56" s="99">
        <f t="shared" si="4"/>
        <v>387.68291833738573</v>
      </c>
      <c r="H56" s="98">
        <f t="shared" si="4"/>
        <v>389.55685758413591</v>
      </c>
      <c r="I56" s="99">
        <f t="shared" si="4"/>
        <v>391.43553063015349</v>
      </c>
      <c r="J56" s="98">
        <f t="shared" si="4"/>
        <v>393.31893856005388</v>
      </c>
      <c r="K56" s="100">
        <f t="shared" si="4"/>
        <v>395.20708245622166</v>
      </c>
    </row>
    <row r="57" spans="1:11" x14ac:dyDescent="0.35">
      <c r="A57" s="126">
        <v>440</v>
      </c>
      <c r="B57" s="98">
        <f t="shared" si="3"/>
        <v>397.09996339881877</v>
      </c>
      <c r="C57" s="99">
        <f t="shared" si="4"/>
        <v>398.99758246579563</v>
      </c>
      <c r="D57" s="98">
        <f t="shared" si="4"/>
        <v>400.89994073289978</v>
      </c>
      <c r="E57" s="99">
        <f t="shared" si="4"/>
        <v>402.80703927368569</v>
      </c>
      <c r="F57" s="98">
        <f t="shared" si="4"/>
        <v>404.71887915952368</v>
      </c>
      <c r="G57" s="99">
        <f t="shared" si="4"/>
        <v>406.63546145961033</v>
      </c>
      <c r="H57" s="98">
        <f t="shared" si="4"/>
        <v>408.5567872409764</v>
      </c>
      <c r="I57" s="99">
        <f t="shared" si="4"/>
        <v>410.48285756849759</v>
      </c>
      <c r="J57" s="98">
        <f t="shared" si="4"/>
        <v>412.41367350490214</v>
      </c>
      <c r="K57" s="100">
        <f t="shared" si="4"/>
        <v>414.34923611078096</v>
      </c>
    </row>
    <row r="58" spans="1:11" x14ac:dyDescent="0.35">
      <c r="A58" s="127">
        <v>450</v>
      </c>
      <c r="B58" s="92">
        <f t="shared" si="3"/>
        <v>416.28954644459685</v>
      </c>
      <c r="C58" s="93">
        <f t="shared" si="4"/>
        <v>418.23460556269259</v>
      </c>
      <c r="D58" s="92">
        <f t="shared" si="4"/>
        <v>420.1844145193005</v>
      </c>
      <c r="E58" s="93">
        <f t="shared" si="4"/>
        <v>422.13897436655134</v>
      </c>
      <c r="F58" s="92">
        <f t="shared" si="4"/>
        <v>424.09828615448282</v>
      </c>
      <c r="G58" s="93">
        <f t="shared" si="4"/>
        <v>426.06235093104885</v>
      </c>
      <c r="H58" s="92">
        <f t="shared" si="4"/>
        <v>428.03116974212753</v>
      </c>
      <c r="I58" s="93">
        <f t="shared" si="4"/>
        <v>430.0047436315304</v>
      </c>
      <c r="J58" s="145">
        <f t="shared" si="4"/>
        <v>431.98307364101123</v>
      </c>
      <c r="K58" s="94">
        <f t="shared" si="4"/>
        <v>433.96616081027349</v>
      </c>
    </row>
    <row r="59" spans="1:11" x14ac:dyDescent="0.35">
      <c r="A59" s="123">
        <v>460</v>
      </c>
      <c r="B59" s="95">
        <f t="shared" si="3"/>
        <v>435.95400617698016</v>
      </c>
      <c r="C59" s="85"/>
      <c r="D59" s="84"/>
      <c r="E59" s="85"/>
      <c r="F59" s="84"/>
      <c r="G59" s="85"/>
      <c r="H59" s="84"/>
      <c r="I59" s="85"/>
      <c r="J59" s="84"/>
      <c r="K59" s="86"/>
    </row>
    <row r="60" spans="1:11" x14ac:dyDescent="0.35">
      <c r="A60" s="126">
        <v>470</v>
      </c>
      <c r="B60" s="87"/>
      <c r="C60" s="99"/>
      <c r="D60" s="98"/>
      <c r="E60" s="99"/>
      <c r="F60" s="98"/>
      <c r="G60" s="99"/>
      <c r="H60" s="98"/>
      <c r="I60" s="99"/>
      <c r="J60" s="98"/>
      <c r="K60" s="100"/>
    </row>
    <row r="61" spans="1:11" x14ac:dyDescent="0.35">
      <c r="A61" s="126">
        <v>480</v>
      </c>
      <c r="B61" s="98"/>
      <c r="C61" s="99"/>
      <c r="D61" s="98"/>
      <c r="E61" s="99"/>
      <c r="F61" s="98"/>
      <c r="G61" s="99"/>
      <c r="H61" s="98"/>
      <c r="I61" s="99"/>
      <c r="J61" s="98"/>
      <c r="K61" s="100"/>
    </row>
    <row r="62" spans="1:11" x14ac:dyDescent="0.35">
      <c r="A62" s="126">
        <v>490</v>
      </c>
      <c r="B62" s="98"/>
      <c r="C62" s="99"/>
      <c r="D62" s="98"/>
      <c r="E62" s="99"/>
      <c r="F62" s="98"/>
      <c r="G62" s="99"/>
      <c r="H62" s="98"/>
      <c r="I62" s="99"/>
      <c r="J62" s="98"/>
      <c r="K62" s="100"/>
    </row>
    <row r="63" spans="1:11" x14ac:dyDescent="0.35">
      <c r="A63" s="127">
        <v>500</v>
      </c>
      <c r="B63" s="92"/>
      <c r="C63" s="93"/>
      <c r="D63" s="92"/>
      <c r="E63" s="93"/>
      <c r="F63" s="92"/>
      <c r="G63" s="93"/>
      <c r="H63" s="92"/>
      <c r="I63" s="93"/>
      <c r="J63" s="92"/>
      <c r="K63" s="94"/>
    </row>
    <row r="64" spans="1:11" x14ac:dyDescent="0.35">
      <c r="A64" s="123">
        <v>510</v>
      </c>
      <c r="B64" s="95"/>
      <c r="C64" s="96"/>
      <c r="D64" s="95"/>
      <c r="E64" s="96"/>
      <c r="F64" s="95"/>
      <c r="G64" s="96"/>
      <c r="H64" s="95"/>
      <c r="I64" s="96"/>
      <c r="J64" s="95"/>
      <c r="K64" s="97"/>
    </row>
    <row r="65" spans="1:11" x14ac:dyDescent="0.35">
      <c r="A65" s="126">
        <v>520</v>
      </c>
      <c r="B65" s="98"/>
      <c r="C65" s="99"/>
      <c r="D65" s="98"/>
      <c r="E65" s="99"/>
      <c r="F65" s="98"/>
      <c r="G65" s="99"/>
      <c r="H65" s="98"/>
      <c r="I65" s="99"/>
      <c r="J65" s="98"/>
      <c r="K65" s="100"/>
    </row>
    <row r="66" spans="1:11" x14ac:dyDescent="0.35">
      <c r="A66" s="126">
        <v>530</v>
      </c>
      <c r="B66" s="98"/>
      <c r="C66" s="99"/>
      <c r="D66" s="98"/>
      <c r="E66" s="99"/>
      <c r="F66" s="98"/>
      <c r="G66" s="99"/>
      <c r="H66" s="98"/>
      <c r="I66" s="99"/>
      <c r="J66" s="98"/>
      <c r="K66" s="100"/>
    </row>
    <row r="67" spans="1:11" x14ac:dyDescent="0.35">
      <c r="A67" s="126">
        <v>540</v>
      </c>
      <c r="B67" s="98"/>
      <c r="C67" s="99"/>
      <c r="D67" s="98"/>
      <c r="E67" s="99"/>
      <c r="F67" s="98"/>
      <c r="G67" s="99"/>
      <c r="H67" s="98"/>
      <c r="I67" s="99"/>
      <c r="J67" s="98"/>
      <c r="K67" s="100"/>
    </row>
    <row r="68" spans="1:11" x14ac:dyDescent="0.35">
      <c r="A68" s="127">
        <v>550</v>
      </c>
      <c r="B68" s="92"/>
      <c r="C68" s="93"/>
      <c r="D68" s="92"/>
      <c r="E68" s="93"/>
      <c r="F68" s="92"/>
      <c r="G68" s="93"/>
      <c r="H68" s="92"/>
      <c r="I68" s="93"/>
      <c r="J68" s="92"/>
      <c r="K68" s="94"/>
    </row>
    <row r="69" spans="1:11" x14ac:dyDescent="0.35">
      <c r="A69" s="126">
        <v>560</v>
      </c>
      <c r="B69" s="98"/>
      <c r="C69" s="99"/>
      <c r="D69" s="98"/>
      <c r="E69" s="99"/>
      <c r="F69" s="98"/>
      <c r="G69" s="99"/>
      <c r="H69" s="98"/>
      <c r="I69" s="99"/>
      <c r="J69" s="98"/>
      <c r="K69" s="100"/>
    </row>
    <row r="70" spans="1:11" x14ac:dyDescent="0.35">
      <c r="A70" s="126">
        <v>570</v>
      </c>
      <c r="B70" s="98"/>
      <c r="C70" s="99"/>
      <c r="D70" s="98"/>
      <c r="E70" s="99"/>
      <c r="F70" s="98"/>
      <c r="G70" s="99"/>
      <c r="H70" s="98"/>
      <c r="I70" s="99"/>
      <c r="J70" s="98"/>
      <c r="K70" s="100"/>
    </row>
    <row r="71" spans="1:11" x14ac:dyDescent="0.35">
      <c r="A71" s="126">
        <v>580</v>
      </c>
      <c r="B71" s="98"/>
      <c r="C71" s="99"/>
      <c r="D71" s="98"/>
      <c r="E71" s="99"/>
      <c r="F71" s="98"/>
      <c r="G71" s="99"/>
      <c r="H71" s="98"/>
      <c r="I71" s="99"/>
      <c r="J71" s="98"/>
      <c r="K71" s="100"/>
    </row>
    <row r="72" spans="1:11" x14ac:dyDescent="0.35">
      <c r="A72" s="126">
        <v>590</v>
      </c>
      <c r="B72" s="98"/>
      <c r="C72" s="99"/>
      <c r="D72" s="98"/>
      <c r="E72" s="99"/>
      <c r="F72" s="98"/>
      <c r="G72" s="99"/>
      <c r="H72" s="98"/>
      <c r="I72" s="99"/>
      <c r="J72" s="98"/>
      <c r="K72" s="100"/>
    </row>
    <row r="73" spans="1:11" x14ac:dyDescent="0.35">
      <c r="A73" s="127">
        <v>600</v>
      </c>
      <c r="B73" s="92"/>
      <c r="C73" s="93"/>
      <c r="D73" s="92"/>
      <c r="E73" s="93"/>
      <c r="F73" s="92"/>
      <c r="G73" s="93"/>
      <c r="H73" s="92"/>
      <c r="I73" s="93"/>
      <c r="J73" s="92"/>
      <c r="K73" s="94"/>
    </row>
    <row r="74" spans="1:11" x14ac:dyDescent="0.35">
      <c r="A74" s="126">
        <v>610</v>
      </c>
      <c r="B74" s="98"/>
      <c r="C74" s="99"/>
      <c r="D74" s="98"/>
      <c r="E74" s="99"/>
      <c r="F74" s="98"/>
      <c r="G74" s="99"/>
      <c r="H74" s="98"/>
      <c r="I74" s="99"/>
      <c r="J74" s="98"/>
      <c r="K74" s="100"/>
    </row>
    <row r="75" spans="1:11" x14ac:dyDescent="0.35">
      <c r="A75" s="126">
        <v>620</v>
      </c>
      <c r="B75" s="98"/>
      <c r="C75" s="99"/>
      <c r="D75" s="98"/>
      <c r="E75" s="99"/>
      <c r="F75" s="98"/>
      <c r="G75" s="99"/>
      <c r="H75" s="98"/>
      <c r="I75" s="99"/>
      <c r="J75" s="98"/>
      <c r="K75" s="100"/>
    </row>
    <row r="76" spans="1:11" x14ac:dyDescent="0.35">
      <c r="A76" s="126">
        <v>630</v>
      </c>
      <c r="B76" s="98"/>
      <c r="C76" s="99"/>
      <c r="D76" s="98"/>
      <c r="E76" s="99"/>
      <c r="F76" s="98"/>
      <c r="G76" s="99"/>
      <c r="H76" s="98"/>
      <c r="I76" s="99"/>
      <c r="J76" s="98"/>
      <c r="K76" s="100"/>
    </row>
    <row r="77" spans="1:11" x14ac:dyDescent="0.35">
      <c r="A77" s="126">
        <v>640</v>
      </c>
      <c r="B77" s="98"/>
      <c r="C77" s="99"/>
      <c r="D77" s="98"/>
      <c r="E77" s="99"/>
      <c r="F77" s="98"/>
      <c r="G77" s="99"/>
      <c r="H77" s="98"/>
      <c r="I77" s="99"/>
      <c r="J77" s="98"/>
      <c r="K77" s="100"/>
    </row>
    <row r="78" spans="1:11" x14ac:dyDescent="0.35">
      <c r="A78" s="127">
        <v>650</v>
      </c>
      <c r="B78" s="92"/>
      <c r="C78" s="93"/>
      <c r="D78" s="92"/>
      <c r="E78" s="93"/>
      <c r="F78" s="92"/>
      <c r="G78" s="93"/>
      <c r="H78" s="92"/>
      <c r="I78" s="93"/>
      <c r="J78" s="92"/>
      <c r="K78" s="94"/>
    </row>
    <row r="79" spans="1:11" x14ac:dyDescent="0.35">
      <c r="A79" s="126">
        <v>660</v>
      </c>
      <c r="B79" s="98"/>
      <c r="C79" s="99"/>
      <c r="D79" s="98"/>
      <c r="E79" s="99"/>
      <c r="F79" s="98"/>
      <c r="G79" s="99"/>
      <c r="H79" s="98"/>
      <c r="I79" s="99"/>
      <c r="J79" s="98"/>
      <c r="K79" s="100"/>
    </row>
    <row r="80" spans="1:11" x14ac:dyDescent="0.35">
      <c r="A80" s="126">
        <v>670</v>
      </c>
      <c r="B80" s="98"/>
      <c r="C80" s="99"/>
      <c r="D80" s="98"/>
      <c r="E80" s="99"/>
      <c r="F80" s="98"/>
      <c r="G80" s="99"/>
      <c r="H80" s="98"/>
      <c r="I80" s="99"/>
      <c r="J80" s="98"/>
      <c r="K80" s="100"/>
    </row>
    <row r="81" spans="1:11" x14ac:dyDescent="0.35">
      <c r="A81" s="126">
        <v>680</v>
      </c>
      <c r="B81" s="98"/>
      <c r="C81" s="99"/>
      <c r="D81" s="98"/>
      <c r="E81" s="99"/>
      <c r="F81" s="98"/>
      <c r="G81" s="99"/>
      <c r="H81" s="98"/>
      <c r="I81" s="99"/>
      <c r="J81" s="98"/>
      <c r="K81" s="100"/>
    </row>
    <row r="82" spans="1:11" x14ac:dyDescent="0.35">
      <c r="A82" s="126">
        <v>690</v>
      </c>
      <c r="B82" s="98"/>
      <c r="C82" s="99"/>
      <c r="D82" s="98"/>
      <c r="E82" s="99"/>
      <c r="F82" s="98"/>
      <c r="G82" s="99"/>
      <c r="H82" s="98"/>
      <c r="I82" s="99"/>
      <c r="J82" s="98"/>
      <c r="K82" s="100"/>
    </row>
    <row r="83" spans="1:11" x14ac:dyDescent="0.35">
      <c r="A83" s="127">
        <v>700</v>
      </c>
      <c r="B83" s="92"/>
      <c r="C83" s="93"/>
      <c r="D83" s="92"/>
      <c r="E83" s="93"/>
      <c r="F83" s="92"/>
      <c r="G83" s="93"/>
      <c r="H83" s="92"/>
      <c r="I83" s="93"/>
      <c r="J83" s="92"/>
      <c r="K83" s="94"/>
    </row>
    <row r="84" spans="1:11" x14ac:dyDescent="0.35">
      <c r="A84" s="126">
        <v>710</v>
      </c>
      <c r="B84" s="87"/>
      <c r="C84" s="88"/>
      <c r="D84" s="87"/>
      <c r="E84" s="88"/>
      <c r="F84" s="87"/>
      <c r="G84" s="88"/>
      <c r="H84" s="87"/>
      <c r="I84" s="88"/>
      <c r="J84" s="87"/>
      <c r="K84" s="89"/>
    </row>
    <row r="85" spans="1:11" x14ac:dyDescent="0.35">
      <c r="A85" s="126">
        <v>720</v>
      </c>
      <c r="B85" s="87"/>
      <c r="C85" s="88"/>
      <c r="D85" s="87"/>
      <c r="E85" s="88"/>
      <c r="F85" s="87"/>
      <c r="G85" s="88"/>
      <c r="H85" s="87"/>
      <c r="I85" s="88"/>
      <c r="J85" s="87"/>
      <c r="K85" s="89"/>
    </row>
    <row r="86" spans="1:11" x14ac:dyDescent="0.35">
      <c r="A86" s="126">
        <v>730</v>
      </c>
      <c r="B86" s="87"/>
      <c r="C86" s="88"/>
      <c r="D86" s="87"/>
      <c r="E86" s="88"/>
      <c r="F86" s="87"/>
      <c r="G86" s="88"/>
      <c r="H86" s="87"/>
      <c r="I86" s="88"/>
      <c r="J86" s="87"/>
      <c r="K86" s="89"/>
    </row>
    <row r="87" spans="1:11" x14ac:dyDescent="0.35">
      <c r="A87" s="126">
        <v>740</v>
      </c>
      <c r="B87" s="87"/>
      <c r="C87" s="88"/>
      <c r="D87" s="87"/>
      <c r="E87" s="88"/>
      <c r="F87" s="87"/>
      <c r="G87" s="88"/>
      <c r="H87" s="87"/>
      <c r="I87" s="88"/>
      <c r="J87" s="87"/>
      <c r="K87" s="89"/>
    </row>
    <row r="88" spans="1:11" x14ac:dyDescent="0.35">
      <c r="A88" s="127">
        <v>750</v>
      </c>
      <c r="B88" s="81"/>
      <c r="C88" s="82"/>
      <c r="D88" s="81"/>
      <c r="E88" s="82"/>
      <c r="F88" s="81"/>
      <c r="G88" s="82"/>
      <c r="H88" s="81"/>
      <c r="I88" s="82"/>
      <c r="J88" s="81"/>
      <c r="K88" s="83"/>
    </row>
    <row r="89" spans="1:11" x14ac:dyDescent="0.35">
      <c r="A89" s="126">
        <v>760</v>
      </c>
      <c r="B89" s="87"/>
      <c r="C89" s="88"/>
      <c r="D89" s="87"/>
      <c r="E89" s="88"/>
      <c r="F89" s="87"/>
      <c r="G89" s="88"/>
      <c r="H89" s="87"/>
      <c r="I89" s="88"/>
      <c r="J89" s="87"/>
      <c r="K89" s="89"/>
    </row>
    <row r="90" spans="1:11" x14ac:dyDescent="0.35">
      <c r="A90" s="126">
        <v>770</v>
      </c>
      <c r="B90" s="87"/>
      <c r="C90" s="88"/>
      <c r="D90" s="87"/>
      <c r="E90" s="88"/>
      <c r="F90" s="87"/>
      <c r="G90" s="88"/>
      <c r="H90" s="87"/>
      <c r="I90" s="88"/>
      <c r="J90" s="87"/>
      <c r="K90" s="89"/>
    </row>
    <row r="91" spans="1:11" x14ac:dyDescent="0.35">
      <c r="A91" s="126">
        <v>780</v>
      </c>
      <c r="B91" s="87"/>
      <c r="C91" s="88"/>
      <c r="D91" s="87"/>
      <c r="E91" s="88"/>
      <c r="F91" s="87"/>
      <c r="G91" s="88"/>
      <c r="H91" s="87"/>
      <c r="I91" s="88"/>
      <c r="J91" s="87"/>
      <c r="K91" s="89"/>
    </row>
    <row r="92" spans="1:11" x14ac:dyDescent="0.35">
      <c r="A92" s="126">
        <v>790</v>
      </c>
      <c r="B92" s="87"/>
      <c r="C92" s="88"/>
      <c r="D92" s="87"/>
      <c r="E92" s="88"/>
      <c r="F92" s="87"/>
      <c r="G92" s="88"/>
      <c r="H92" s="87"/>
      <c r="I92" s="88"/>
      <c r="J92" s="87"/>
      <c r="K92" s="89"/>
    </row>
    <row r="93" spans="1:11" x14ac:dyDescent="0.35">
      <c r="A93" s="126">
        <v>800</v>
      </c>
      <c r="B93" s="87"/>
      <c r="C93" s="88"/>
      <c r="D93" s="87"/>
      <c r="E93" s="88"/>
      <c r="F93" s="87"/>
      <c r="G93" s="88"/>
      <c r="H93" s="87"/>
      <c r="I93" s="88"/>
      <c r="J93" s="87"/>
      <c r="K93" s="89"/>
    </row>
    <row r="94" spans="1:11" x14ac:dyDescent="0.35">
      <c r="A94" s="139">
        <v>810</v>
      </c>
      <c r="B94" s="105"/>
      <c r="C94" s="106"/>
      <c r="D94" s="107"/>
      <c r="E94" s="106"/>
      <c r="F94" s="107"/>
      <c r="G94" s="106"/>
      <c r="H94" s="107"/>
      <c r="I94" s="106"/>
      <c r="J94" s="107"/>
      <c r="K94" s="108"/>
    </row>
    <row r="95" spans="1:11" x14ac:dyDescent="0.35">
      <c r="A95" s="126">
        <v>820</v>
      </c>
      <c r="B95" s="140"/>
      <c r="C95" s="88"/>
      <c r="D95" s="87"/>
      <c r="E95" s="88"/>
      <c r="F95" s="87"/>
      <c r="G95" s="88"/>
      <c r="H95" s="87"/>
      <c r="I95" s="88"/>
      <c r="J95" s="87"/>
      <c r="K95" s="89"/>
    </row>
    <row r="96" spans="1:11" x14ac:dyDescent="0.35">
      <c r="A96" s="126">
        <v>830</v>
      </c>
      <c r="B96" s="140"/>
      <c r="C96" s="88"/>
      <c r="D96" s="87"/>
      <c r="E96" s="88"/>
      <c r="F96" s="87"/>
      <c r="G96" s="88"/>
      <c r="H96" s="87"/>
      <c r="I96" s="88"/>
      <c r="J96" s="87"/>
      <c r="K96" s="89"/>
    </row>
    <row r="97" spans="1:11" x14ac:dyDescent="0.35">
      <c r="A97" s="126">
        <v>840</v>
      </c>
      <c r="B97" s="140"/>
      <c r="C97" s="88"/>
      <c r="D97" s="87"/>
      <c r="E97" s="88"/>
      <c r="F97" s="87"/>
      <c r="G97" s="88"/>
      <c r="H97" s="87"/>
      <c r="I97" s="88"/>
      <c r="J97" s="87"/>
      <c r="K97" s="89"/>
    </row>
    <row r="98" spans="1:11" x14ac:dyDescent="0.35">
      <c r="A98" s="127">
        <v>850</v>
      </c>
      <c r="B98" s="102"/>
      <c r="C98" s="82"/>
      <c r="D98" s="81"/>
      <c r="E98" s="82"/>
      <c r="F98" s="81"/>
      <c r="G98" s="82"/>
      <c r="H98" s="81"/>
      <c r="I98" s="82"/>
      <c r="J98" s="81"/>
      <c r="K98" s="83"/>
    </row>
    <row r="99" spans="1:11" x14ac:dyDescent="0.35">
      <c r="A99" s="126">
        <v>860</v>
      </c>
      <c r="B99" s="140"/>
      <c r="C99" s="88"/>
      <c r="D99" s="87"/>
      <c r="E99" s="88"/>
      <c r="F99" s="87"/>
      <c r="G99" s="88"/>
      <c r="H99" s="87"/>
      <c r="I99" s="88"/>
      <c r="J99" s="87"/>
      <c r="K99" s="89"/>
    </row>
    <row r="100" spans="1:11" x14ac:dyDescent="0.35">
      <c r="A100" s="126">
        <v>870</v>
      </c>
      <c r="B100" s="140"/>
      <c r="C100" s="88"/>
      <c r="D100" s="87"/>
      <c r="E100" s="88"/>
      <c r="F100" s="87"/>
      <c r="G100" s="88"/>
      <c r="H100" s="87"/>
      <c r="I100" s="88"/>
      <c r="J100" s="87"/>
      <c r="K100" s="89"/>
    </row>
    <row r="101" spans="1:11" x14ac:dyDescent="0.35">
      <c r="A101" s="126">
        <v>880</v>
      </c>
      <c r="B101" s="140"/>
      <c r="C101" s="88"/>
      <c r="D101" s="87"/>
      <c r="E101" s="88"/>
      <c r="F101" s="87"/>
      <c r="G101" s="88"/>
      <c r="H101" s="87"/>
      <c r="I101" s="88"/>
      <c r="J101" s="87"/>
      <c r="K101" s="89"/>
    </row>
    <row r="102" spans="1:11" x14ac:dyDescent="0.35">
      <c r="A102" s="126">
        <v>890</v>
      </c>
      <c r="B102" s="140"/>
      <c r="C102" s="88"/>
      <c r="D102" s="87"/>
      <c r="E102" s="88"/>
      <c r="F102" s="87"/>
      <c r="G102" s="88"/>
      <c r="H102" s="87"/>
      <c r="I102" s="88"/>
      <c r="J102" s="87"/>
      <c r="K102" s="89"/>
    </row>
    <row r="103" spans="1:11" x14ac:dyDescent="0.35">
      <c r="A103" s="127">
        <v>900</v>
      </c>
      <c r="B103" s="102"/>
      <c r="C103" s="82"/>
      <c r="D103" s="81"/>
      <c r="E103" s="82"/>
      <c r="F103" s="81"/>
      <c r="G103" s="82"/>
      <c r="H103" s="81"/>
      <c r="I103" s="82"/>
      <c r="J103" s="81"/>
      <c r="K103" s="83"/>
    </row>
    <row r="104" spans="1:11" x14ac:dyDescent="0.35">
      <c r="A104" s="126">
        <v>910</v>
      </c>
      <c r="B104" s="140"/>
      <c r="C104" s="88"/>
      <c r="D104" s="87"/>
      <c r="E104" s="88"/>
      <c r="F104" s="87"/>
      <c r="G104" s="88"/>
      <c r="H104" s="87"/>
      <c r="I104" s="88"/>
      <c r="J104" s="87"/>
      <c r="K104" s="89"/>
    </row>
    <row r="105" spans="1:11" x14ac:dyDescent="0.35">
      <c r="A105" s="126">
        <v>920</v>
      </c>
      <c r="B105" s="140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26">
        <v>930</v>
      </c>
      <c r="B106" s="140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26">
        <v>940</v>
      </c>
      <c r="B107" s="140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27">
        <v>950</v>
      </c>
      <c r="B108" s="10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26">
        <v>960</v>
      </c>
      <c r="B109" s="140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26">
        <v>970</v>
      </c>
      <c r="B110" s="140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26">
        <v>980</v>
      </c>
      <c r="B111" s="140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26">
        <v>990</v>
      </c>
      <c r="B112" s="140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41">
        <v>1000</v>
      </c>
      <c r="B113" s="142"/>
      <c r="C113" s="115"/>
      <c r="D113" s="116"/>
      <c r="E113" s="115"/>
      <c r="F113" s="116"/>
      <c r="G113" s="115"/>
      <c r="H113" s="116"/>
      <c r="I113" s="115"/>
      <c r="J113" s="116"/>
      <c r="K113" s="117"/>
    </row>
  </sheetData>
  <sheetProtection algorithmName="SHA-512" hashValue="dMSCegrwSWOhVLpOfSu2mICcLN4xSSs4AsKKZq8DRTepihZCSTCAd76AZfasFeWSA/C5ECZsUN2c5X8gh+sywg==" saltValue="4xa0A65B9yZEsJTslnlmU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3"/>
  <sheetViews>
    <sheetView zoomScaleNormal="100" workbookViewId="0">
      <selection activeCell="H2" sqref="H2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5" style="5" customWidth="1"/>
    <col min="7" max="16384" width="9" style="5"/>
  </cols>
  <sheetData>
    <row r="1" spans="1:11" x14ac:dyDescent="0.35">
      <c r="A1" s="1" t="s">
        <v>17</v>
      </c>
      <c r="B1" s="2"/>
      <c r="C1" s="2"/>
      <c r="D1" s="2"/>
      <c r="E1" s="2"/>
      <c r="F1" s="2"/>
      <c r="G1" s="2"/>
      <c r="H1" s="2"/>
      <c r="I1" s="2"/>
      <c r="J1" s="3"/>
      <c r="K1" s="153" t="s">
        <v>32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9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50" t="s">
        <v>11</v>
      </c>
      <c r="B5" s="151"/>
      <c r="C5" s="151"/>
      <c r="D5" s="151"/>
      <c r="E5" s="151"/>
      <c r="F5" s="150" t="s">
        <v>12</v>
      </c>
      <c r="G5" s="151"/>
      <c r="H5" s="151"/>
      <c r="I5" s="152"/>
      <c r="J5" s="151" t="s">
        <v>29</v>
      </c>
      <c r="K5" s="152"/>
    </row>
    <row r="6" spans="1:11" x14ac:dyDescent="0.35">
      <c r="A6" s="11" t="s">
        <v>3</v>
      </c>
      <c r="B6" s="12">
        <v>0.71726000000000001</v>
      </c>
      <c r="C6" s="13"/>
      <c r="D6" s="14"/>
      <c r="E6" s="15"/>
      <c r="F6" s="16" t="s">
        <v>26</v>
      </c>
      <c r="G6" s="17">
        <v>7.2</v>
      </c>
      <c r="H6" s="18" t="s">
        <v>28</v>
      </c>
      <c r="I6" s="19">
        <v>6.0999999999999999E-2</v>
      </c>
      <c r="J6" s="20" t="s">
        <v>1</v>
      </c>
      <c r="K6" s="21">
        <v>550</v>
      </c>
    </row>
    <row r="7" spans="1:11" x14ac:dyDescent="0.35">
      <c r="A7" s="22" t="s">
        <v>13</v>
      </c>
      <c r="B7" s="23">
        <v>2.1</v>
      </c>
      <c r="C7" s="24"/>
      <c r="D7" s="25"/>
      <c r="E7" s="26"/>
      <c r="F7" s="27"/>
      <c r="G7" s="28"/>
      <c r="H7" s="29" t="s">
        <v>20</v>
      </c>
      <c r="I7" s="30"/>
      <c r="J7" s="31" t="s">
        <v>2</v>
      </c>
      <c r="K7" s="32">
        <v>447</v>
      </c>
    </row>
    <row r="8" spans="1:11" x14ac:dyDescent="0.35">
      <c r="A8" s="118" t="s">
        <v>23</v>
      </c>
      <c r="B8" s="119" t="s">
        <v>25</v>
      </c>
      <c r="C8" s="27"/>
      <c r="D8" s="27"/>
      <c r="E8" s="27"/>
      <c r="F8" s="16" t="s">
        <v>27</v>
      </c>
      <c r="G8" s="17">
        <v>720</v>
      </c>
      <c r="H8" s="18" t="s">
        <v>18</v>
      </c>
      <c r="I8" s="143">
        <v>0.54500000000000004</v>
      </c>
      <c r="J8" s="31" t="s">
        <v>3</v>
      </c>
      <c r="K8" s="32">
        <v>600</v>
      </c>
    </row>
    <row r="9" spans="1:11" x14ac:dyDescent="0.35">
      <c r="A9" s="36"/>
      <c r="B9" s="37"/>
      <c r="C9" s="38"/>
      <c r="D9" s="39" t="s">
        <v>16</v>
      </c>
      <c r="E9" s="120">
        <f>0.01*I8*1000</f>
        <v>5.4500000000000011</v>
      </c>
      <c r="F9" s="41"/>
      <c r="G9" s="42"/>
      <c r="H9" s="43" t="s">
        <v>14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1" t="s">
        <v>4</v>
      </c>
      <c r="B11" s="56"/>
      <c r="C11" s="56"/>
      <c r="D11" s="56"/>
      <c r="E11" s="56"/>
      <c r="F11" s="56" t="s">
        <v>30</v>
      </c>
      <c r="G11" s="57"/>
      <c r="H11" s="57"/>
      <c r="I11" s="57"/>
      <c r="J11" s="56"/>
      <c r="K11" s="58"/>
    </row>
    <row r="12" spans="1:11" x14ac:dyDescent="0.35">
      <c r="A12" s="122" t="s">
        <v>31</v>
      </c>
      <c r="B12" s="60">
        <v>0</v>
      </c>
      <c r="C12" s="61">
        <v>1</v>
      </c>
      <c r="D12" s="60">
        <v>2</v>
      </c>
      <c r="E12" s="61">
        <v>3</v>
      </c>
      <c r="F12" s="60">
        <v>4</v>
      </c>
      <c r="G12" s="61">
        <v>5</v>
      </c>
      <c r="H12" s="60">
        <v>6</v>
      </c>
      <c r="I12" s="61">
        <v>7</v>
      </c>
      <c r="J12" s="60">
        <v>8</v>
      </c>
      <c r="K12" s="62">
        <v>9</v>
      </c>
    </row>
    <row r="13" spans="1:11" x14ac:dyDescent="0.35">
      <c r="A13" s="123">
        <v>0</v>
      </c>
      <c r="B13" s="64">
        <v>0</v>
      </c>
      <c r="C13" s="65">
        <f>((($A13+C$12)/1000)^$B$7)*$B$6*3600</f>
        <v>1.29413359868939E-3</v>
      </c>
      <c r="D13" s="64">
        <f t="shared" ref="D13:K28" si="0">((($A13+D$12)/1000)^$B$7)*$B$6*3600</f>
        <v>5.5480721922075305E-3</v>
      </c>
      <c r="E13" s="124">
        <f t="shared" si="0"/>
        <v>1.2999712498138067E-2</v>
      </c>
      <c r="F13" s="64">
        <f t="shared" si="0"/>
        <v>2.3785106175374337E-2</v>
      </c>
      <c r="G13" s="124">
        <f t="shared" si="0"/>
        <v>3.8002845997680654E-2</v>
      </c>
      <c r="H13" s="64">
        <f t="shared" si="0"/>
        <v>5.573098750442311E-2</v>
      </c>
      <c r="I13" s="124">
        <f t="shared" si="0"/>
        <v>7.7034451856983821E-2</v>
      </c>
      <c r="J13" s="64">
        <f t="shared" si="0"/>
        <v>0.10196898240949723</v>
      </c>
      <c r="K13" s="125">
        <f t="shared" si="0"/>
        <v>0.13058352337455092</v>
      </c>
    </row>
    <row r="14" spans="1:11" x14ac:dyDescent="0.35">
      <c r="A14" s="126">
        <v>10</v>
      </c>
      <c r="B14" s="74">
        <f t="shared" ref="B14:K29" si="1">((($A14+B$12)/1000)^$B$7)*$B$6*3600</f>
        <v>0.16292176736467098</v>
      </c>
      <c r="C14" s="75">
        <f t="shared" si="1"/>
        <v>0.19902322139875447</v>
      </c>
      <c r="D14" s="74">
        <f t="shared" si="0"/>
        <v>0.23892397379272962</v>
      </c>
      <c r="E14" s="75">
        <f t="shared" si="0"/>
        <v>0.28265726505593869</v>
      </c>
      <c r="F14" s="74">
        <f t="shared" si="0"/>
        <v>0.33025392480537891</v>
      </c>
      <c r="G14" s="75">
        <f t="shared" si="0"/>
        <v>0.38174271387527697</v>
      </c>
      <c r="H14" s="74">
        <f t="shared" si="0"/>
        <v>0.43715059739331652</v>
      </c>
      <c r="I14" s="75">
        <f t="shared" si="0"/>
        <v>0.49650296635751628</v>
      </c>
      <c r="J14" s="74">
        <f t="shared" si="0"/>
        <v>0.55982381998932529</v>
      </c>
      <c r="K14" s="76">
        <f t="shared" si="0"/>
        <v>0.62713591767102617</v>
      </c>
    </row>
    <row r="15" spans="1:11" x14ac:dyDescent="0.35">
      <c r="A15" s="126">
        <v>20</v>
      </c>
      <c r="B15" s="74">
        <f t="shared" si="1"/>
        <v>0.69846090692386309</v>
      </c>
      <c r="C15" s="75">
        <f t="shared" si="1"/>
        <v>0.77381943224920902</v>
      </c>
      <c r="D15" s="74">
        <f t="shared" si="0"/>
        <v>0.8532312284946808</v>
      </c>
      <c r="E15" s="75">
        <f t="shared" si="0"/>
        <v>0.93671520156747679</v>
      </c>
      <c r="F15" s="74">
        <f t="shared" si="0"/>
        <v>1.0242894986990585</v>
      </c>
      <c r="G15" s="75">
        <f t="shared" si="0"/>
        <v>1.1159715700033104</v>
      </c>
      <c r="H15" s="74">
        <f t="shared" si="0"/>
        <v>1.211778222720169</v>
      </c>
      <c r="I15" s="75">
        <f t="shared" si="0"/>
        <v>1.3117256692680077</v>
      </c>
      <c r="J15" s="74">
        <f t="shared" si="0"/>
        <v>1.415829570019449</v>
      </c>
      <c r="K15" s="76">
        <f t="shared" si="0"/>
        <v>1.524105071551636</v>
      </c>
    </row>
    <row r="16" spans="1:11" x14ac:dyDescent="0.35">
      <c r="A16" s="126">
        <v>30</v>
      </c>
      <c r="B16" s="74">
        <f t="shared" si="1"/>
        <v>1.636566840992427</v>
      </c>
      <c r="C16" s="75">
        <f t="shared" si="1"/>
        <v>1.7532290969802724</v>
      </c>
      <c r="D16" s="74">
        <f t="shared" si="0"/>
        <v>1.8741056376721774</v>
      </c>
      <c r="E16" s="75">
        <f t="shared" si="0"/>
        <v>1.9992098661662732</v>
      </c>
      <c r="F16" s="74">
        <f t="shared" si="0"/>
        <v>2.1285548136501422</v>
      </c>
      <c r="G16" s="75">
        <f t="shared" si="0"/>
        <v>2.2621531605403793</v>
      </c>
      <c r="H16" s="74">
        <f t="shared" si="0"/>
        <v>2.4000172558410151</v>
      </c>
      <c r="I16" s="75">
        <f t="shared" si="0"/>
        <v>2.5421591349170249</v>
      </c>
      <c r="J16" s="74">
        <f t="shared" si="0"/>
        <v>2.6885905358526037</v>
      </c>
      <c r="K16" s="76">
        <f t="shared" si="0"/>
        <v>2.8393229145417922</v>
      </c>
    </row>
    <row r="17" spans="1:11" x14ac:dyDescent="0.35">
      <c r="A17" s="126">
        <v>40</v>
      </c>
      <c r="B17" s="74">
        <f t="shared" si="1"/>
        <v>2.9943674586401139</v>
      </c>
      <c r="C17" s="75">
        <f t="shared" si="1"/>
        <v>3.1537351004899001</v>
      </c>
      <c r="D17" s="74">
        <f t="shared" si="0"/>
        <v>3.3174365291184085</v>
      </c>
      <c r="E17" s="75">
        <f t="shared" si="0"/>
        <v>3.4854822013959579</v>
      </c>
      <c r="F17" s="74">
        <f t="shared" si="0"/>
        <v>3.6578823524313573</v>
      </c>
      <c r="G17" s="75">
        <f t="shared" si="0"/>
        <v>3.834647005273117</v>
      </c>
      <c r="H17" s="74">
        <f t="shared" si="0"/>
        <v>4.0157859799774265</v>
      </c>
      <c r="I17" s="75">
        <f t="shared" si="0"/>
        <v>4.2013089020972272</v>
      </c>
      <c r="J17" s="74">
        <f t="shared" si="0"/>
        <v>4.391225210641017</v>
      </c>
      <c r="K17" s="76">
        <f t="shared" si="0"/>
        <v>4.5855441655450466</v>
      </c>
    </row>
    <row r="18" spans="1:11" x14ac:dyDescent="0.35">
      <c r="A18" s="127">
        <v>50</v>
      </c>
      <c r="B18" s="128">
        <f t="shared" si="1"/>
        <v>4.7842748546980456</v>
      </c>
      <c r="C18" s="129">
        <f t="shared" si="1"/>
        <v>4.9874262005537906</v>
      </c>
      <c r="D18" s="128">
        <f t="shared" si="0"/>
        <v>5.1950069663634846</v>
      </c>
      <c r="E18" s="129">
        <f t="shared" si="0"/>
        <v>5.4070257620565743</v>
      </c>
      <c r="F18" s="128">
        <f t="shared" si="0"/>
        <v>5.6234910497964385</v>
      </c>
      <c r="G18" s="129">
        <f t="shared" si="0"/>
        <v>5.8444111492344399</v>
      </c>
      <c r="H18" s="128">
        <f t="shared" si="0"/>
        <v>6.0697942424840647</v>
      </c>
      <c r="I18" s="129">
        <f t="shared" si="0"/>
        <v>6.2996483788348536</v>
      </c>
      <c r="J18" s="128">
        <f t="shared" si="0"/>
        <v>6.5339814792240878</v>
      </c>
      <c r="K18" s="130">
        <f t="shared" si="0"/>
        <v>6.7728013404826468</v>
      </c>
    </row>
    <row r="19" spans="1:11" x14ac:dyDescent="0.35">
      <c r="A19" s="123">
        <v>60</v>
      </c>
      <c r="B19" s="64">
        <f t="shared" si="1"/>
        <v>7.0161156393701472</v>
      </c>
      <c r="C19" s="85">
        <f t="shared" si="1"/>
        <v>7.2639319364132531</v>
      </c>
      <c r="D19" s="84">
        <f t="shared" si="0"/>
        <v>7.5162576795597005</v>
      </c>
      <c r="E19" s="85">
        <f t="shared" si="0"/>
        <v>7.7731002076599038</v>
      </c>
      <c r="F19" s="84">
        <f t="shared" si="0"/>
        <v>8.0344667537867824</v>
      </c>
      <c r="G19" s="85">
        <f t="shared" si="0"/>
        <v>8.3003644484039185</v>
      </c>
      <c r="H19" s="84">
        <f t="shared" si="0"/>
        <v>8.5708003223909763</v>
      </c>
      <c r="I19" s="85">
        <f t="shared" si="0"/>
        <v>8.8457813099351608</v>
      </c>
      <c r="J19" s="84">
        <f t="shared" si="0"/>
        <v>9.1253142512964303</v>
      </c>
      <c r="K19" s="86">
        <f t="shared" si="0"/>
        <v>9.4094058954537161</v>
      </c>
    </row>
    <row r="20" spans="1:11" x14ac:dyDescent="0.35">
      <c r="A20" s="126">
        <v>70</v>
      </c>
      <c r="B20" s="87">
        <f t="shared" si="1"/>
        <v>9.6980629026391263</v>
      </c>
      <c r="C20" s="88">
        <f t="shared" si="1"/>
        <v>9.9912918467662095</v>
      </c>
      <c r="D20" s="87">
        <f t="shared" si="0"/>
        <v>10.289099217758311</v>
      </c>
      <c r="E20" s="88">
        <f t="shared" si="0"/>
        <v>10.591491423782344</v>
      </c>
      <c r="F20" s="87">
        <f t="shared" si="0"/>
        <v>10.898474793393145</v>
      </c>
      <c r="G20" s="88">
        <f t="shared" si="0"/>
        <v>11.21005557759324</v>
      </c>
      <c r="H20" s="87">
        <f t="shared" si="0"/>
        <v>11.526239951812203</v>
      </c>
      <c r="I20" s="88">
        <f t="shared" si="0"/>
        <v>11.847034017810058</v>
      </c>
      <c r="J20" s="87">
        <f t="shared" si="0"/>
        <v>12.172443805508387</v>
      </c>
      <c r="K20" s="89">
        <f t="shared" si="0"/>
        <v>12.502475274752902</v>
      </c>
    </row>
    <row r="21" spans="1:11" x14ac:dyDescent="0.35">
      <c r="A21" s="126">
        <v>80</v>
      </c>
      <c r="B21" s="87">
        <f t="shared" si="1"/>
        <v>12.837134317010852</v>
      </c>
      <c r="C21" s="88">
        <f t="shared" si="1"/>
        <v>13.176426757006421</v>
      </c>
      <c r="D21" s="87">
        <f t="shared" si="0"/>
        <v>13.520358354297221</v>
      </c>
      <c r="E21" s="88">
        <f t="shared" si="0"/>
        <v>13.868934804794595</v>
      </c>
      <c r="F21" s="87">
        <f t="shared" si="0"/>
        <v>14.222161742230488</v>
      </c>
      <c r="G21" s="88">
        <f t="shared" si="0"/>
        <v>14.580044739573292</v>
      </c>
      <c r="H21" s="87">
        <f t="shared" si="0"/>
        <v>14.942589310395071</v>
      </c>
      <c r="I21" s="88">
        <f t="shared" si="0"/>
        <v>15.309800910192449</v>
      </c>
      <c r="J21" s="87">
        <f t="shared" si="0"/>
        <v>15.68168493766302</v>
      </c>
      <c r="K21" s="89">
        <f t="shared" si="0"/>
        <v>16.05824673593963</v>
      </c>
    </row>
    <row r="22" spans="1:11" x14ac:dyDescent="0.35">
      <c r="A22" s="126">
        <v>90</v>
      </c>
      <c r="B22" s="87">
        <f t="shared" si="1"/>
        <v>16.43949159378397</v>
      </c>
      <c r="C22" s="88">
        <f t="shared" si="1"/>
        <v>16.825424746741739</v>
      </c>
      <c r="D22" s="87">
        <f t="shared" si="0"/>
        <v>17.216051378260435</v>
      </c>
      <c r="E22" s="88">
        <f t="shared" si="0"/>
        <v>17.611376620771974</v>
      </c>
      <c r="F22" s="87">
        <f t="shared" si="0"/>
        <v>18.011405556741195</v>
      </c>
      <c r="G22" s="88">
        <f t="shared" si="0"/>
        <v>18.416143219681878</v>
      </c>
      <c r="H22" s="87">
        <f t="shared" si="0"/>
        <v>18.825594595141549</v>
      </c>
      <c r="I22" s="88">
        <f t="shared" si="0"/>
        <v>19.239764621656359</v>
      </c>
      <c r="J22" s="87">
        <f t="shared" si="0"/>
        <v>19.658658191677251</v>
      </c>
      <c r="K22" s="89">
        <f t="shared" si="0"/>
        <v>20.082280152468563</v>
      </c>
    </row>
    <row r="23" spans="1:11" x14ac:dyDescent="0.35">
      <c r="A23" s="127">
        <v>100</v>
      </c>
      <c r="B23" s="81">
        <f t="shared" si="1"/>
        <v>20.510635306980184</v>
      </c>
      <c r="C23" s="82">
        <f t="shared" si="1"/>
        <v>20.943728414694153</v>
      </c>
      <c r="D23" s="81">
        <f t="shared" si="0"/>
        <v>21.381564192447062</v>
      </c>
      <c r="E23" s="82">
        <f t="shared" si="0"/>
        <v>21.824147315228721</v>
      </c>
      <c r="F23" s="81">
        <f t="shared" si="0"/>
        <v>22.271482416958232</v>
      </c>
      <c r="G23" s="82">
        <f t="shared" si="0"/>
        <v>22.723574091238408</v>
      </c>
      <c r="H23" s="81">
        <f t="shared" si="0"/>
        <v>23.180426892089258</v>
      </c>
      <c r="I23" s="82">
        <f t="shared" si="0"/>
        <v>23.642045334661162</v>
      </c>
      <c r="J23" s="81">
        <f t="shared" si="0"/>
        <v>24.108433895928759</v>
      </c>
      <c r="K23" s="83">
        <f t="shared" si="0"/>
        <v>24.579597015365881</v>
      </c>
    </row>
    <row r="24" spans="1:11" x14ac:dyDescent="0.35">
      <c r="A24" s="123">
        <v>110</v>
      </c>
      <c r="B24" s="84">
        <f t="shared" si="1"/>
        <v>25.055539095602857</v>
      </c>
      <c r="C24" s="85">
        <f t="shared" si="1"/>
        <v>25.53626450306588</v>
      </c>
      <c r="D24" s="84">
        <f t="shared" si="0"/>
        <v>26.021777568599994</v>
      </c>
      <c r="E24" s="85">
        <f t="shared" si="0"/>
        <v>26.512082588075724</v>
      </c>
      <c r="F24" s="84">
        <f t="shared" si="0"/>
        <v>27.007183822979918</v>
      </c>
      <c r="G24" s="85">
        <f t="shared" si="0"/>
        <v>27.507085500991764</v>
      </c>
      <c r="H24" s="84">
        <f t="shared" si="0"/>
        <v>28.011791816544051</v>
      </c>
      <c r="I24" s="85">
        <f t="shared" si="0"/>
        <v>28.521306931370233</v>
      </c>
      <c r="J24" s="84">
        <f t="shared" si="0"/>
        <v>29.035634975038143</v>
      </c>
      <c r="K24" s="86">
        <f t="shared" si="0"/>
        <v>29.55478004547016</v>
      </c>
    </row>
    <row r="25" spans="1:11" x14ac:dyDescent="0.35">
      <c r="A25" s="126">
        <v>120</v>
      </c>
      <c r="B25" s="87">
        <f t="shared" si="1"/>
        <v>30.078746209451136</v>
      </c>
      <c r="C25" s="88">
        <f t="shared" si="1"/>
        <v>30.607537503123407</v>
      </c>
      <c r="D25" s="87">
        <f t="shared" si="0"/>
        <v>31.141157932470374</v>
      </c>
      <c r="E25" s="88">
        <f t="shared" si="0"/>
        <v>31.679611473788267</v>
      </c>
      <c r="F25" s="87">
        <f t="shared" si="0"/>
        <v>32.22290207414683</v>
      </c>
      <c r="G25" s="88">
        <f t="shared" si="0"/>
        <v>32.771033651839147</v>
      </c>
      <c r="H25" s="87">
        <f t="shared" si="0"/>
        <v>33.324010096820949</v>
      </c>
      <c r="I25" s="88">
        <f t="shared" si="0"/>
        <v>33.881835271139991</v>
      </c>
      <c r="J25" s="87">
        <f t="shared" si="0"/>
        <v>34.444513009355177</v>
      </c>
      <c r="K25" s="89">
        <f t="shared" si="0"/>
        <v>35.012047118946661</v>
      </c>
    </row>
    <row r="26" spans="1:11" x14ac:dyDescent="0.35">
      <c r="A26" s="126">
        <v>130</v>
      </c>
      <c r="B26" s="87">
        <f t="shared" si="1"/>
        <v>35.584441380716079</v>
      </c>
      <c r="C26" s="88">
        <f t="shared" si="1"/>
        <v>36.161699549178358</v>
      </c>
      <c r="D26" s="87">
        <f t="shared" si="0"/>
        <v>36.743825352944633</v>
      </c>
      <c r="E26" s="88">
        <f t="shared" si="0"/>
        <v>37.330822495096442</v>
      </c>
      <c r="F26" s="87">
        <f t="shared" si="0"/>
        <v>37.922694653552142</v>
      </c>
      <c r="G26" s="88">
        <f t="shared" si="0"/>
        <v>38.519445481425343</v>
      </c>
      <c r="H26" s="87">
        <f t="shared" si="0"/>
        <v>39.121078607375026</v>
      </c>
      <c r="I26" s="88">
        <f t="shared" si="0"/>
        <v>39.727597635948968</v>
      </c>
      <c r="J26" s="87">
        <f t="shared" si="0"/>
        <v>40.339006147919363</v>
      </c>
      <c r="K26" s="89">
        <f t="shared" si="0"/>
        <v>40.955307700611399</v>
      </c>
    </row>
    <row r="27" spans="1:11" x14ac:dyDescent="0.35">
      <c r="A27" s="126">
        <v>140</v>
      </c>
      <c r="B27" s="87">
        <f t="shared" si="1"/>
        <v>41.576505828225244</v>
      </c>
      <c r="C27" s="88">
        <f t="shared" si="1"/>
        <v>42.202604042150902</v>
      </c>
      <c r="D27" s="87">
        <f t="shared" si="0"/>
        <v>42.833605831277019</v>
      </c>
      <c r="E27" s="88">
        <f t="shared" si="0"/>
        <v>43.469514662293008</v>
      </c>
      <c r="F27" s="87">
        <f t="shared" si="0"/>
        <v>44.110333979985171</v>
      </c>
      <c r="G27" s="88">
        <f t="shared" si="0"/>
        <v>44.756067207526819</v>
      </c>
      <c r="H27" s="87">
        <f t="shared" si="0"/>
        <v>45.406717746762595</v>
      </c>
      <c r="I27" s="88">
        <f t="shared" si="0"/>
        <v>46.062288978487096</v>
      </c>
      <c r="J27" s="87">
        <f t="shared" si="0"/>
        <v>46.722784262717944</v>
      </c>
      <c r="K27" s="89">
        <f t="shared" si="0"/>
        <v>47.388206938963535</v>
      </c>
    </row>
    <row r="28" spans="1:11" x14ac:dyDescent="0.35">
      <c r="A28" s="127">
        <v>150</v>
      </c>
      <c r="B28" s="87">
        <f t="shared" si="1"/>
        <v>48.058560326485598</v>
      </c>
      <c r="C28" s="90">
        <f t="shared" si="1"/>
        <v>48.733847724556469</v>
      </c>
      <c r="D28" s="91">
        <f t="shared" si="0"/>
        <v>49.414072412711711</v>
      </c>
      <c r="E28" s="90">
        <f t="shared" si="0"/>
        <v>50.09923765099763</v>
      </c>
      <c r="F28" s="91">
        <f t="shared" si="0"/>
        <v>50.789346680214173</v>
      </c>
      <c r="G28" s="90">
        <f t="shared" si="0"/>
        <v>51.48440272215327</v>
      </c>
      <c r="H28" s="91">
        <f t="shared" si="0"/>
        <v>52.184408979832725</v>
      </c>
      <c r="I28" s="90">
        <f t="shared" si="0"/>
        <v>52.889368637725532</v>
      </c>
      <c r="J28" s="91">
        <f t="shared" si="0"/>
        <v>53.599284861985268</v>
      </c>
      <c r="K28" s="131">
        <f t="shared" si="0"/>
        <v>54.314160800667096</v>
      </c>
    </row>
    <row r="29" spans="1:11" x14ac:dyDescent="0.35">
      <c r="A29" s="123">
        <v>160</v>
      </c>
      <c r="B29" s="132">
        <f t="shared" si="1"/>
        <v>55.033999583944755</v>
      </c>
      <c r="C29" s="133">
        <f t="shared" si="1"/>
        <v>55.758804324323776</v>
      </c>
      <c r="D29" s="132">
        <f t="shared" si="1"/>
        <v>56.488578116850512</v>
      </c>
      <c r="E29" s="133">
        <f t="shared" si="1"/>
        <v>57.22332403931776</v>
      </c>
      <c r="F29" s="132">
        <f t="shared" si="1"/>
        <v>57.963045152466506</v>
      </c>
      <c r="G29" s="133">
        <f t="shared" si="1"/>
        <v>58.707744500184148</v>
      </c>
      <c r="H29" s="132">
        <f t="shared" si="1"/>
        <v>59.45742510969923</v>
      </c>
      <c r="I29" s="133">
        <f t="shared" si="1"/>
        <v>60.2120899917728</v>
      </c>
      <c r="J29" s="132">
        <f t="shared" si="1"/>
        <v>60.971742140886271</v>
      </c>
      <c r="K29" s="134">
        <f t="shared" si="1"/>
        <v>61.736384535426268</v>
      </c>
    </row>
    <row r="30" spans="1:11" x14ac:dyDescent="0.35">
      <c r="A30" s="126">
        <v>170</v>
      </c>
      <c r="B30" s="135">
        <f t="shared" ref="B30:K45" si="2">((($A30+B$12)/1000)^$B$7)*$B$6*3600</f>
        <v>62.50602013786613</v>
      </c>
      <c r="C30" s="136">
        <f t="shared" si="2"/>
        <v>63.280651894944278</v>
      </c>
      <c r="D30" s="135">
        <f t="shared" si="2"/>
        <v>64.060282737839742</v>
      </c>
      <c r="E30" s="136">
        <f t="shared" si="2"/>
        <v>64.84491558234447</v>
      </c>
      <c r="F30" s="135">
        <f t="shared" si="2"/>
        <v>65.634553329033025</v>
      </c>
      <c r="G30" s="136">
        <f t="shared" si="2"/>
        <v>66.429198863429022</v>
      </c>
      <c r="H30" s="135">
        <f t="shared" si="2"/>
        <v>67.228855056169351</v>
      </c>
      <c r="I30" s="136">
        <f t="shared" si="2"/>
        <v>68.033524763165133</v>
      </c>
      <c r="J30" s="135">
        <f t="shared" si="2"/>
        <v>68.843210825760522</v>
      </c>
      <c r="K30" s="137">
        <f t="shared" si="2"/>
        <v>69.657916070888547</v>
      </c>
    </row>
    <row r="31" spans="1:11" x14ac:dyDescent="0.35">
      <c r="A31" s="126">
        <v>180</v>
      </c>
      <c r="B31" s="135">
        <f t="shared" si="2"/>
        <v>70.477643311224568</v>
      </c>
      <c r="C31" s="136">
        <f t="shared" si="2"/>
        <v>71.30239534533716</v>
      </c>
      <c r="D31" s="135">
        <f t="shared" si="2"/>
        <v>72.132174957836909</v>
      </c>
      <c r="E31" s="136">
        <f t="shared" si="2"/>
        <v>72.966984919522289</v>
      </c>
      <c r="F31" s="135">
        <f t="shared" si="2"/>
        <v>73.806827987523647</v>
      </c>
      <c r="G31" s="136">
        <f t="shared" si="2"/>
        <v>74.651706905444712</v>
      </c>
      <c r="H31" s="135">
        <f t="shared" si="2"/>
        <v>75.501624403501992</v>
      </c>
      <c r="I31" s="136">
        <f t="shared" si="2"/>
        <v>76.356583198661923</v>
      </c>
      <c r="J31" s="135">
        <f t="shared" si="2"/>
        <v>77.216585994775784</v>
      </c>
      <c r="K31" s="137">
        <f t="shared" si="2"/>
        <v>78.081635482712755</v>
      </c>
    </row>
    <row r="32" spans="1:11" x14ac:dyDescent="0.35">
      <c r="A32" s="126">
        <v>190</v>
      </c>
      <c r="B32" s="135">
        <f t="shared" si="2"/>
        <v>78.951734340490901</v>
      </c>
      <c r="C32" s="136">
        <f t="shared" si="2"/>
        <v>79.826885233405747</v>
      </c>
      <c r="D32" s="135">
        <f t="shared" si="2"/>
        <v>80.70709081415751</v>
      </c>
      <c r="E32" s="136">
        <f t="shared" si="2"/>
        <v>81.592353722976014</v>
      </c>
      <c r="F32" s="135">
        <f t="shared" si="2"/>
        <v>82.482676587743654</v>
      </c>
      <c r="G32" s="136">
        <f t="shared" si="2"/>
        <v>83.378062024116858</v>
      </c>
      <c r="H32" s="135">
        <f t="shared" si="2"/>
        <v>84.278512635645569</v>
      </c>
      <c r="I32" s="136">
        <f t="shared" si="2"/>
        <v>85.184031013890703</v>
      </c>
      <c r="J32" s="135">
        <f t="shared" si="2"/>
        <v>86.094619738540473</v>
      </c>
      <c r="K32" s="137">
        <f t="shared" si="2"/>
        <v>87.010281377524151</v>
      </c>
    </row>
    <row r="33" spans="1:11" x14ac:dyDescent="0.35">
      <c r="A33" s="127">
        <v>200</v>
      </c>
      <c r="B33" s="138">
        <f t="shared" si="2"/>
        <v>87.931018487125172</v>
      </c>
      <c r="C33" s="82">
        <f t="shared" si="2"/>
        <v>88.856833612091634</v>
      </c>
      <c r="D33" s="81">
        <f t="shared" si="2"/>
        <v>89.787729285746067</v>
      </c>
      <c r="E33" s="82">
        <f t="shared" si="2"/>
        <v>90.723708030092666</v>
      </c>
      <c r="F33" s="81">
        <f t="shared" si="2"/>
        <v>91.6647723559241</v>
      </c>
      <c r="G33" s="82">
        <f t="shared" si="2"/>
        <v>92.610924762925819</v>
      </c>
      <c r="H33" s="81">
        <f t="shared" si="2"/>
        <v>93.562167739779355</v>
      </c>
      <c r="I33" s="82">
        <f t="shared" si="2"/>
        <v>94.518503764264167</v>
      </c>
      <c r="J33" s="81">
        <f t="shared" si="2"/>
        <v>95.479935303357934</v>
      </c>
      <c r="K33" s="83">
        <f t="shared" si="2"/>
        <v>96.446464813335467</v>
      </c>
    </row>
    <row r="34" spans="1:11" x14ac:dyDescent="0.35">
      <c r="A34" s="123">
        <v>210</v>
      </c>
      <c r="B34" s="84">
        <f t="shared" si="2"/>
        <v>97.418094739866348</v>
      </c>
      <c r="C34" s="85">
        <f t="shared" si="2"/>
        <v>98.394827518110986</v>
      </c>
      <c r="D34" s="84">
        <f t="shared" si="2"/>
        <v>99.376665572815639</v>
      </c>
      <c r="E34" s="85">
        <f t="shared" si="2"/>
        <v>100.363611318406</v>
      </c>
      <c r="F34" s="84">
        <f t="shared" si="2"/>
        <v>101.3556671590793</v>
      </c>
      <c r="G34" s="85">
        <f t="shared" si="2"/>
        <v>102.35283548889561</v>
      </c>
      <c r="H34" s="84">
        <f t="shared" si="2"/>
        <v>103.35511869186753</v>
      </c>
      <c r="I34" s="85">
        <f t="shared" si="2"/>
        <v>104.36251914204884</v>
      </c>
      <c r="J34" s="84">
        <f t="shared" si="2"/>
        <v>105.37503920362174</v>
      </c>
      <c r="K34" s="86">
        <f t="shared" si="2"/>
        <v>106.39268123098341</v>
      </c>
    </row>
    <row r="35" spans="1:11" x14ac:dyDescent="0.35">
      <c r="A35" s="126">
        <v>220</v>
      </c>
      <c r="B35" s="87">
        <f t="shared" si="2"/>
        <v>107.41544756883091</v>
      </c>
      <c r="C35" s="88">
        <f t="shared" si="2"/>
        <v>108.44334055224526</v>
      </c>
      <c r="D35" s="87">
        <f t="shared" si="2"/>
        <v>109.47636250677417</v>
      </c>
      <c r="E35" s="88">
        <f t="shared" si="2"/>
        <v>110.5145157485141</v>
      </c>
      <c r="F35" s="87">
        <f t="shared" si="2"/>
        <v>111.55780258419065</v>
      </c>
      <c r="G35" s="88">
        <f t="shared" si="2"/>
        <v>112.60622531123862</v>
      </c>
      <c r="H35" s="87">
        <f t="shared" si="2"/>
        <v>113.65978621788035</v>
      </c>
      <c r="I35" s="88">
        <f t="shared" si="2"/>
        <v>114.7184875832034</v>
      </c>
      <c r="J35" s="87">
        <f t="shared" si="2"/>
        <v>115.78233167723739</v>
      </c>
      <c r="K35" s="89">
        <f t="shared" si="2"/>
        <v>116.85132076102954</v>
      </c>
    </row>
    <row r="36" spans="1:11" x14ac:dyDescent="0.35">
      <c r="A36" s="126">
        <v>230</v>
      </c>
      <c r="B36" s="87">
        <f t="shared" si="2"/>
        <v>117.92545708671932</v>
      </c>
      <c r="C36" s="88">
        <f t="shared" si="2"/>
        <v>119.00474289761227</v>
      </c>
      <c r="D36" s="87">
        <f t="shared" si="2"/>
        <v>120.08918042825289</v>
      </c>
      <c r="E36" s="88">
        <f t="shared" si="2"/>
        <v>121.17877190449651</v>
      </c>
      <c r="F36" s="87">
        <f t="shared" si="2"/>
        <v>122.27351954358026</v>
      </c>
      <c r="G36" s="88">
        <f t="shared" si="2"/>
        <v>123.3734255541933</v>
      </c>
      <c r="H36" s="87">
        <f t="shared" si="2"/>
        <v>124.47849213654602</v>
      </c>
      <c r="I36" s="88">
        <f t="shared" si="2"/>
        <v>125.58872148243857</v>
      </c>
      <c r="J36" s="87">
        <f t="shared" si="2"/>
        <v>126.70411577532843</v>
      </c>
      <c r="K36" s="89">
        <f t="shared" si="2"/>
        <v>127.82467719039686</v>
      </c>
    </row>
    <row r="37" spans="1:11" x14ac:dyDescent="0.35">
      <c r="A37" s="126">
        <v>240</v>
      </c>
      <c r="B37" s="87">
        <f t="shared" si="2"/>
        <v>128.95040789461538</v>
      </c>
      <c r="C37" s="88">
        <f t="shared" si="2"/>
        <v>130.0813100468105</v>
      </c>
      <c r="D37" s="87">
        <f t="shared" si="2"/>
        <v>131.21738579772813</v>
      </c>
      <c r="E37" s="88">
        <f t="shared" si="2"/>
        <v>132.35863729009748</v>
      </c>
      <c r="F37" s="87">
        <f t="shared" si="2"/>
        <v>133.50506665869341</v>
      </c>
      <c r="G37" s="88">
        <f t="shared" si="2"/>
        <v>134.6566760303989</v>
      </c>
      <c r="H37" s="87">
        <f t="shared" si="2"/>
        <v>135.81346752426623</v>
      </c>
      <c r="I37" s="88">
        <f t="shared" si="2"/>
        <v>136.97544325157764</v>
      </c>
      <c r="J37" s="87">
        <f t="shared" si="2"/>
        <v>138.14260531590509</v>
      </c>
      <c r="K37" s="89">
        <f t="shared" si="2"/>
        <v>139.31495581316963</v>
      </c>
    </row>
    <row r="38" spans="1:11" x14ac:dyDescent="0.35">
      <c r="A38" s="127">
        <v>250</v>
      </c>
      <c r="B38" s="81">
        <f t="shared" si="2"/>
        <v>140.49249683170007</v>
      </c>
      <c r="C38" s="82">
        <f t="shared" si="2"/>
        <v>141.67523045229021</v>
      </c>
      <c r="D38" s="81">
        <f t="shared" si="2"/>
        <v>142.86315874825672</v>
      </c>
      <c r="E38" s="82">
        <f t="shared" si="2"/>
        <v>144.05628378549508</v>
      </c>
      <c r="F38" s="81">
        <f t="shared" si="2"/>
        <v>145.25460762253596</v>
      </c>
      <c r="G38" s="82">
        <f t="shared" si="2"/>
        <v>146.45813231059984</v>
      </c>
      <c r="H38" s="81">
        <f t="shared" si="2"/>
        <v>147.66685989365206</v>
      </c>
      <c r="I38" s="82">
        <f t="shared" si="2"/>
        <v>148.88079240845653</v>
      </c>
      <c r="J38" s="81">
        <f t="shared" si="2"/>
        <v>150.09993188462923</v>
      </c>
      <c r="K38" s="83">
        <f t="shared" si="2"/>
        <v>151.32428034469098</v>
      </c>
    </row>
    <row r="39" spans="1:11" x14ac:dyDescent="0.35">
      <c r="A39" s="123">
        <v>260</v>
      </c>
      <c r="B39" s="132">
        <f t="shared" si="2"/>
        <v>152.55383980411932</v>
      </c>
      <c r="C39" s="133">
        <f t="shared" si="2"/>
        <v>153.78861227140047</v>
      </c>
      <c r="D39" s="132">
        <f t="shared" si="2"/>
        <v>155.0285997480801</v>
      </c>
      <c r="E39" s="133">
        <f t="shared" si="2"/>
        <v>156.27380422881387</v>
      </c>
      <c r="F39" s="132">
        <f t="shared" si="2"/>
        <v>157.52422770141715</v>
      </c>
      <c r="G39" s="133">
        <f t="shared" si="2"/>
        <v>158.77987214691467</v>
      </c>
      <c r="H39" s="132">
        <f t="shared" si="2"/>
        <v>160.04073953958888</v>
      </c>
      <c r="I39" s="133">
        <f t="shared" si="2"/>
        <v>161.30683184702872</v>
      </c>
      <c r="J39" s="132">
        <f t="shared" si="2"/>
        <v>162.57815103017668</v>
      </c>
      <c r="K39" s="134">
        <f t="shared" si="2"/>
        <v>163.8546990433768</v>
      </c>
    </row>
    <row r="40" spans="1:11" x14ac:dyDescent="0.35">
      <c r="A40" s="126">
        <v>270</v>
      </c>
      <c r="B40" s="135">
        <f t="shared" si="2"/>
        <v>165.13647783442079</v>
      </c>
      <c r="C40" s="136">
        <f t="shared" si="2"/>
        <v>166.42348934459446</v>
      </c>
      <c r="D40" s="135">
        <f t="shared" si="2"/>
        <v>167.71573550872333</v>
      </c>
      <c r="E40" s="136">
        <f t="shared" si="2"/>
        <v>169.01321825521799</v>
      </c>
      <c r="F40" s="135">
        <f t="shared" si="2"/>
        <v>170.31593950611872</v>
      </c>
      <c r="G40" s="136">
        <f t="shared" si="2"/>
        <v>171.62390117713986</v>
      </c>
      <c r="H40" s="135">
        <f t="shared" si="2"/>
        <v>172.93710517771336</v>
      </c>
      <c r="I40" s="136">
        <f t="shared" si="2"/>
        <v>174.25555341103245</v>
      </c>
      <c r="J40" s="135">
        <f t="shared" si="2"/>
        <v>175.5792477740944</v>
      </c>
      <c r="K40" s="137">
        <f t="shared" si="2"/>
        <v>176.90819015774264</v>
      </c>
    </row>
    <row r="41" spans="1:11" x14ac:dyDescent="0.35">
      <c r="A41" s="126">
        <v>280</v>
      </c>
      <c r="B41" s="135">
        <f t="shared" si="2"/>
        <v>178.24238244670934</v>
      </c>
      <c r="C41" s="136">
        <f t="shared" si="2"/>
        <v>179.5818265196564</v>
      </c>
      <c r="D41" s="135">
        <f t="shared" si="2"/>
        <v>180.9265242492169</v>
      </c>
      <c r="E41" s="136">
        <f t="shared" si="2"/>
        <v>182.27647750203587</v>
      </c>
      <c r="F41" s="135">
        <f t="shared" si="2"/>
        <v>183.63168813881018</v>
      </c>
      <c r="G41" s="136">
        <f t="shared" si="2"/>
        <v>184.99215801432868</v>
      </c>
      <c r="H41" s="135">
        <f t="shared" si="2"/>
        <v>186.35788897751189</v>
      </c>
      <c r="I41" s="136">
        <f t="shared" si="2"/>
        <v>187.72888287145025</v>
      </c>
      <c r="J41" s="135">
        <f t="shared" si="2"/>
        <v>189.10514153344408</v>
      </c>
      <c r="K41" s="137">
        <f t="shared" si="2"/>
        <v>190.48666679504049</v>
      </c>
    </row>
    <row r="42" spans="1:11" x14ac:dyDescent="0.35">
      <c r="A42" s="126">
        <v>290</v>
      </c>
      <c r="B42" s="135">
        <f t="shared" si="2"/>
        <v>191.87346048207229</v>
      </c>
      <c r="C42" s="136">
        <f t="shared" si="2"/>
        <v>193.26552441469477</v>
      </c>
      <c r="D42" s="135">
        <f t="shared" si="2"/>
        <v>194.66286040742364</v>
      </c>
      <c r="E42" s="136">
        <f t="shared" si="2"/>
        <v>196.06547026917085</v>
      </c>
      <c r="F42" s="135">
        <f t="shared" si="2"/>
        <v>197.47335580328189</v>
      </c>
      <c r="G42" s="136">
        <f t="shared" si="2"/>
        <v>198.88651880757106</v>
      </c>
      <c r="H42" s="135">
        <f t="shared" si="2"/>
        <v>200.30496107435778</v>
      </c>
      <c r="I42" s="136">
        <f t="shared" si="2"/>
        <v>201.72868439050168</v>
      </c>
      <c r="J42" s="135">
        <f t="shared" si="2"/>
        <v>203.15769053743739</v>
      </c>
      <c r="K42" s="137">
        <f t="shared" si="2"/>
        <v>204.59198129120969</v>
      </c>
    </row>
    <row r="43" spans="1:11" x14ac:dyDescent="0.35">
      <c r="A43" s="127">
        <v>300</v>
      </c>
      <c r="B43" s="91">
        <f t="shared" si="2"/>
        <v>206.03155842250712</v>
      </c>
      <c r="C43" s="90">
        <f t="shared" si="2"/>
        <v>207.4764236966968</v>
      </c>
      <c r="D43" s="91">
        <f t="shared" si="2"/>
        <v>208.92657887385738</v>
      </c>
      <c r="E43" s="90">
        <f t="shared" si="2"/>
        <v>210.38202570881259</v>
      </c>
      <c r="F43" s="91">
        <f t="shared" si="2"/>
        <v>211.84276595116458</v>
      </c>
      <c r="G43" s="90">
        <f t="shared" si="2"/>
        <v>213.30880134532617</v>
      </c>
      <c r="H43" s="91">
        <f t="shared" si="2"/>
        <v>214.78013363055348</v>
      </c>
      <c r="I43" s="90">
        <f t="shared" si="2"/>
        <v>216.25676454097766</v>
      </c>
      <c r="J43" s="91">
        <f t="shared" si="2"/>
        <v>217.73869580563738</v>
      </c>
      <c r="K43" s="131">
        <f t="shared" si="2"/>
        <v>219.22592914850941</v>
      </c>
    </row>
    <row r="44" spans="1:11" x14ac:dyDescent="0.35">
      <c r="A44" s="123">
        <v>310</v>
      </c>
      <c r="B44" s="132">
        <f t="shared" si="2"/>
        <v>220.7184662885407</v>
      </c>
      <c r="C44" s="133">
        <f t="shared" si="2"/>
        <v>222.21630893967856</v>
      </c>
      <c r="D44" s="132">
        <f t="shared" si="2"/>
        <v>223.71945881090133</v>
      </c>
      <c r="E44" s="133">
        <f t="shared" si="2"/>
        <v>225.22791760624932</v>
      </c>
      <c r="F44" s="132">
        <f t="shared" si="2"/>
        <v>226.74168702485403</v>
      </c>
      <c r="G44" s="133">
        <f t="shared" si="2"/>
        <v>228.26076876096846</v>
      </c>
      <c r="H44" s="132">
        <f t="shared" si="2"/>
        <v>229.78516450399624</v>
      </c>
      <c r="I44" s="133">
        <f t="shared" si="2"/>
        <v>231.31487593852117</v>
      </c>
      <c r="J44" s="132">
        <f t="shared" si="2"/>
        <v>232.8499047443359</v>
      </c>
      <c r="K44" s="134">
        <f t="shared" si="2"/>
        <v>234.39025259647065</v>
      </c>
    </row>
    <row r="45" spans="1:11" x14ac:dyDescent="0.35">
      <c r="A45" s="126">
        <v>320</v>
      </c>
      <c r="B45" s="135">
        <f t="shared" si="2"/>
        <v>235.9359211652216</v>
      </c>
      <c r="C45" s="136">
        <f t="shared" si="2"/>
        <v>237.48691211617941</v>
      </c>
      <c r="D45" s="135">
        <f t="shared" si="2"/>
        <v>239.04322711025657</v>
      </c>
      <c r="E45" s="136">
        <f t="shared" si="2"/>
        <v>240.60486780371539</v>
      </c>
      <c r="F45" s="135">
        <f t="shared" si="2"/>
        <v>242.1718358481952</v>
      </c>
      <c r="G45" s="136">
        <f t="shared" si="2"/>
        <v>243.74413289073956</v>
      </c>
      <c r="H45" s="135">
        <f t="shared" si="2"/>
        <v>245.32176057382375</v>
      </c>
      <c r="I45" s="136">
        <f t="shared" si="2"/>
        <v>246.90472053538022</v>
      </c>
      <c r="J45" s="135">
        <f t="shared" si="2"/>
        <v>248.49301440882607</v>
      </c>
      <c r="K45" s="137">
        <f t="shared" si="2"/>
        <v>250.0866438230893</v>
      </c>
    </row>
    <row r="46" spans="1:11" x14ac:dyDescent="0.35">
      <c r="A46" s="126">
        <v>330</v>
      </c>
      <c r="B46" s="135">
        <f t="shared" ref="B46:B73" si="3">((($A46+B$12)/1000)^$B$7)*$B$6*3600</f>
        <v>251.68561040263359</v>
      </c>
      <c r="C46" s="136">
        <f t="shared" ref="C46:K72" si="4">((($A46+C$12)/1000)^$B$7)*$B$6*3600</f>
        <v>253.28991576748538</v>
      </c>
      <c r="D46" s="135">
        <f t="shared" si="4"/>
        <v>254.89956153325883</v>
      </c>
      <c r="E46" s="136">
        <f t="shared" si="4"/>
        <v>256.51454931118093</v>
      </c>
      <c r="F46" s="135">
        <f t="shared" si="4"/>
        <v>258.13488070811678</v>
      </c>
      <c r="G46" s="136">
        <f t="shared" si="4"/>
        <v>259.76055732659495</v>
      </c>
      <c r="H46" s="135">
        <f t="shared" si="4"/>
        <v>261.39158076483085</v>
      </c>
      <c r="I46" s="136">
        <f t="shared" si="4"/>
        <v>263.02795261675232</v>
      </c>
      <c r="J46" s="135">
        <f t="shared" si="4"/>
        <v>264.66967447202359</v>
      </c>
      <c r="K46" s="137">
        <f t="shared" si="4"/>
        <v>266.31674791606889</v>
      </c>
    </row>
    <row r="47" spans="1:11" x14ac:dyDescent="0.35">
      <c r="A47" s="126">
        <v>340</v>
      </c>
      <c r="B47" s="135">
        <f t="shared" si="3"/>
        <v>267.96917453009632</v>
      </c>
      <c r="C47" s="136">
        <f t="shared" si="4"/>
        <v>269.62695589112212</v>
      </c>
      <c r="D47" s="135">
        <f t="shared" si="4"/>
        <v>271.29009357199317</v>
      </c>
      <c r="E47" s="136">
        <f t="shared" si="4"/>
        <v>272.95858914141087</v>
      </c>
      <c r="F47" s="135">
        <f t="shared" si="4"/>
        <v>274.63244416395378</v>
      </c>
      <c r="G47" s="136">
        <f t="shared" si="4"/>
        <v>276.31166020010039</v>
      </c>
      <c r="H47" s="135">
        <f t="shared" si="4"/>
        <v>277.99623880625211</v>
      </c>
      <c r="I47" s="136">
        <f t="shared" si="4"/>
        <v>279.68618153475484</v>
      </c>
      <c r="J47" s="135">
        <f t="shared" si="4"/>
        <v>281.38148993392286</v>
      </c>
      <c r="K47" s="137">
        <f t="shared" si="4"/>
        <v>283.08216554805887</v>
      </c>
    </row>
    <row r="48" spans="1:11" x14ac:dyDescent="0.35">
      <c r="A48" s="127">
        <v>350</v>
      </c>
      <c r="B48" s="91">
        <f t="shared" si="3"/>
        <v>284.78820991747722</v>
      </c>
      <c r="C48" s="90">
        <f t="shared" si="4"/>
        <v>286.4996245785253</v>
      </c>
      <c r="D48" s="91">
        <f t="shared" si="4"/>
        <v>288.21641106360471</v>
      </c>
      <c r="E48" s="90">
        <f t="shared" si="4"/>
        <v>289.93857090119309</v>
      </c>
      <c r="F48" s="91">
        <f t="shared" si="4"/>
        <v>291.66610561586464</v>
      </c>
      <c r="G48" s="90">
        <f t="shared" si="4"/>
        <v>293.39901672831166</v>
      </c>
      <c r="H48" s="91">
        <f t="shared" si="4"/>
        <v>295.13730575536556</v>
      </c>
      <c r="I48" s="90">
        <f t="shared" si="4"/>
        <v>296.88097421001652</v>
      </c>
      <c r="J48" s="91">
        <f t="shared" si="4"/>
        <v>298.63002360143508</v>
      </c>
      <c r="K48" s="131">
        <f t="shared" si="4"/>
        <v>300.3844554349912</v>
      </c>
    </row>
    <row r="49" spans="1:11" x14ac:dyDescent="0.35">
      <c r="A49" s="123">
        <v>360</v>
      </c>
      <c r="B49" s="132">
        <f t="shared" si="3"/>
        <v>302.14427121227584</v>
      </c>
      <c r="C49" s="133">
        <f t="shared" si="4"/>
        <v>303.90947243112021</v>
      </c>
      <c r="D49" s="132">
        <f t="shared" si="4"/>
        <v>305.68006058561474</v>
      </c>
      <c r="E49" s="133">
        <f t="shared" si="4"/>
        <v>307.45603716613078</v>
      </c>
      <c r="F49" s="132">
        <f t="shared" si="4"/>
        <v>309.23740365933833</v>
      </c>
      <c r="G49" s="133">
        <f t="shared" si="4"/>
        <v>311.02416154822583</v>
      </c>
      <c r="H49" s="132">
        <f t="shared" si="4"/>
        <v>312.81631231211963</v>
      </c>
      <c r="I49" s="133">
        <f t="shared" si="4"/>
        <v>314.61385742670313</v>
      </c>
      <c r="J49" s="132">
        <f t="shared" si="4"/>
        <v>316.41679836403529</v>
      </c>
      <c r="K49" s="134">
        <f t="shared" si="4"/>
        <v>318.22513659256941</v>
      </c>
    </row>
    <row r="50" spans="1:11" x14ac:dyDescent="0.35">
      <c r="A50" s="126">
        <v>370</v>
      </c>
      <c r="B50" s="135">
        <f t="shared" si="3"/>
        <v>320.03887357717201</v>
      </c>
      <c r="C50" s="136">
        <f t="shared" si="4"/>
        <v>321.8580107791409</v>
      </c>
      <c r="D50" s="135">
        <f t="shared" si="4"/>
        <v>323.68254965622413</v>
      </c>
      <c r="E50" s="136">
        <f t="shared" si="4"/>
        <v>325.51249166263705</v>
      </c>
      <c r="F50" s="135">
        <f t="shared" si="4"/>
        <v>327.34783824908169</v>
      </c>
      <c r="G50" s="136">
        <f t="shared" si="4"/>
        <v>329.18859086276331</v>
      </c>
      <c r="H50" s="135">
        <f t="shared" si="4"/>
        <v>331.03475094740901</v>
      </c>
      <c r="I50" s="136">
        <f t="shared" si="4"/>
        <v>332.88631994328529</v>
      </c>
      <c r="J50" s="135">
        <f t="shared" si="4"/>
        <v>334.74329928721511</v>
      </c>
      <c r="K50" s="137">
        <f t="shared" si="4"/>
        <v>336.60569041259521</v>
      </c>
    </row>
    <row r="51" spans="1:11" x14ac:dyDescent="0.35">
      <c r="A51" s="126">
        <v>380</v>
      </c>
      <c r="B51" s="135">
        <f t="shared" si="3"/>
        <v>338.47349474941393</v>
      </c>
      <c r="C51" s="136">
        <f t="shared" si="4"/>
        <v>340.34671372426783</v>
      </c>
      <c r="D51" s="135">
        <f t="shared" si="4"/>
        <v>342.22534876037838</v>
      </c>
      <c r="E51" s="136">
        <f t="shared" si="4"/>
        <v>344.10940127760909</v>
      </c>
      <c r="F51" s="135">
        <f t="shared" si="4"/>
        <v>345.99887269248285</v>
      </c>
      <c r="G51" s="136">
        <f t="shared" si="4"/>
        <v>347.89376441819661</v>
      </c>
      <c r="H51" s="135">
        <f t="shared" si="4"/>
        <v>349.79407786464003</v>
      </c>
      <c r="I51" s="136">
        <f t="shared" si="4"/>
        <v>351.69981443841039</v>
      </c>
      <c r="J51" s="135">
        <f t="shared" si="4"/>
        <v>353.61097554282907</v>
      </c>
      <c r="K51" s="137">
        <f t="shared" si="4"/>
        <v>355.52756257795767</v>
      </c>
    </row>
    <row r="52" spans="1:11" x14ac:dyDescent="0.35">
      <c r="A52" s="127">
        <v>390</v>
      </c>
      <c r="B52" s="91">
        <f t="shared" si="3"/>
        <v>357.44957694061418</v>
      </c>
      <c r="C52" s="90">
        <f t="shared" si="4"/>
        <v>359.37702002438863</v>
      </c>
      <c r="D52" s="91">
        <f t="shared" si="4"/>
        <v>361.30989321965836</v>
      </c>
      <c r="E52" s="90">
        <f t="shared" si="4"/>
        <v>363.24819791360454</v>
      </c>
      <c r="F52" s="91">
        <f t="shared" si="4"/>
        <v>365.19193549022668</v>
      </c>
      <c r="G52" s="90">
        <f t="shared" si="4"/>
        <v>367.14110733035875</v>
      </c>
      <c r="H52" s="91">
        <f t="shared" si="4"/>
        <v>369.09571481168405</v>
      </c>
      <c r="I52" s="90">
        <f t="shared" si="4"/>
        <v>371.05575930875023</v>
      </c>
      <c r="J52" s="91">
        <f t="shared" si="4"/>
        <v>373.02124219298491</v>
      </c>
      <c r="K52" s="131">
        <f t="shared" si="4"/>
        <v>374.99216483270959</v>
      </c>
    </row>
    <row r="53" spans="1:11" x14ac:dyDescent="0.35">
      <c r="A53" s="123">
        <v>400</v>
      </c>
      <c r="B53" s="132">
        <f t="shared" si="3"/>
        <v>376.96852859315572</v>
      </c>
      <c r="C53" s="133">
        <f t="shared" si="4"/>
        <v>378.95033483647825</v>
      </c>
      <c r="D53" s="132">
        <f t="shared" si="4"/>
        <v>380.93758492177096</v>
      </c>
      <c r="E53" s="133">
        <f t="shared" si="4"/>
        <v>382.93028020508058</v>
      </c>
      <c r="F53" s="132">
        <f t="shared" si="4"/>
        <v>384.92842203942149</v>
      </c>
      <c r="G53" s="133">
        <f t="shared" si="4"/>
        <v>386.93201177478949</v>
      </c>
      <c r="H53" s="132">
        <f t="shared" si="4"/>
        <v>388.94105075817646</v>
      </c>
      <c r="I53" s="133">
        <f t="shared" si="4"/>
        <v>390.95554033358451</v>
      </c>
      <c r="J53" s="132">
        <f t="shared" si="4"/>
        <v>392.97548184203941</v>
      </c>
      <c r="K53" s="134">
        <f t="shared" si="4"/>
        <v>395.00087662160513</v>
      </c>
    </row>
    <row r="54" spans="1:11" x14ac:dyDescent="0.35">
      <c r="A54" s="126">
        <v>410</v>
      </c>
      <c r="B54" s="135">
        <f t="shared" si="3"/>
        <v>397.03172600739657</v>
      </c>
      <c r="C54" s="136">
        <f t="shared" si="4"/>
        <v>399.06803133159474</v>
      </c>
      <c r="D54" s="135">
        <f t="shared" si="4"/>
        <v>401.10979392345916</v>
      </c>
      <c r="E54" s="136">
        <f t="shared" si="4"/>
        <v>403.15701510934178</v>
      </c>
      <c r="F54" s="135">
        <f t="shared" si="4"/>
        <v>405.20969621270029</v>
      </c>
      <c r="G54" s="136">
        <f t="shared" si="4"/>
        <v>407.26783855411151</v>
      </c>
      <c r="H54" s="135">
        <f t="shared" si="4"/>
        <v>409.33144345128471</v>
      </c>
      <c r="I54" s="136">
        <f t="shared" si="4"/>
        <v>411.40051221907436</v>
      </c>
      <c r="J54" s="135">
        <f t="shared" si="4"/>
        <v>413.47504616949334</v>
      </c>
      <c r="K54" s="137">
        <f t="shared" si="4"/>
        <v>415.55504661172597</v>
      </c>
    </row>
    <row r="55" spans="1:11" x14ac:dyDescent="0.35">
      <c r="A55" s="126">
        <v>420</v>
      </c>
      <c r="B55" s="135">
        <f t="shared" si="3"/>
        <v>417.64051485214083</v>
      </c>
      <c r="C55" s="136">
        <f t="shared" si="4"/>
        <v>419.73145219430319</v>
      </c>
      <c r="D55" s="135">
        <f t="shared" si="4"/>
        <v>421.82785993898858</v>
      </c>
      <c r="E55" s="136">
        <f t="shared" si="4"/>
        <v>423.92973938419397</v>
      </c>
      <c r="F55" s="135">
        <f t="shared" si="4"/>
        <v>426.03709182515149</v>
      </c>
      <c r="G55" s="136">
        <f t="shared" si="4"/>
        <v>428.14991855434033</v>
      </c>
      <c r="H55" s="135">
        <f t="shared" si="4"/>
        <v>430.26822086149878</v>
      </c>
      <c r="I55" s="136">
        <f t="shared" si="4"/>
        <v>432.39200003363732</v>
      </c>
      <c r="J55" s="135">
        <f t="shared" si="4"/>
        <v>434.52125735504995</v>
      </c>
      <c r="K55" s="137">
        <f t="shared" si="4"/>
        <v>436.65599410732659</v>
      </c>
    </row>
    <row r="56" spans="1:11" x14ac:dyDescent="0.35">
      <c r="A56" s="126">
        <v>430</v>
      </c>
      <c r="B56" s="135">
        <f t="shared" si="3"/>
        <v>438.79621156936497</v>
      </c>
      <c r="C56" s="136">
        <f t="shared" si="4"/>
        <v>440.94191101738306</v>
      </c>
      <c r="D56" s="135">
        <f t="shared" si="4"/>
        <v>443.09309372492982</v>
      </c>
      <c r="E56" s="136">
        <f t="shared" si="4"/>
        <v>445.24976096289799</v>
      </c>
      <c r="F56" s="135">
        <f t="shared" si="4"/>
        <v>447.41191399953539</v>
      </c>
      <c r="G56" s="136">
        <f t="shared" si="4"/>
        <v>449.57955410045639</v>
      </c>
      <c r="H56" s="135">
        <f t="shared" si="4"/>
        <v>451.75268252865328</v>
      </c>
      <c r="I56" s="136">
        <f t="shared" si="4"/>
        <v>453.93130054450847</v>
      </c>
      <c r="J56" s="135">
        <f t="shared" si="4"/>
        <v>456.11540940580466</v>
      </c>
      <c r="K56" s="137">
        <f t="shared" si="4"/>
        <v>458.30501036773779</v>
      </c>
    </row>
    <row r="57" spans="1:11" x14ac:dyDescent="0.35">
      <c r="A57" s="126">
        <v>440</v>
      </c>
      <c r="B57" s="135">
        <f t="shared" si="3"/>
        <v>460.50010468292629</v>
      </c>
      <c r="C57" s="136">
        <f t="shared" si="4"/>
        <v>462.70069360142378</v>
      </c>
      <c r="D57" s="135">
        <f t="shared" si="4"/>
        <v>464.90677837072923</v>
      </c>
      <c r="E57" s="136">
        <f t="shared" si="4"/>
        <v>467.1183602357986</v>
      </c>
      <c r="F57" s="135">
        <f t="shared" si="4"/>
        <v>469.33544043905511</v>
      </c>
      <c r="G57" s="136">
        <f t="shared" si="4"/>
        <v>471.55802022040081</v>
      </c>
      <c r="H57" s="135">
        <f t="shared" si="4"/>
        <v>473.7861008172265</v>
      </c>
      <c r="I57" s="136">
        <f t="shared" si="4"/>
        <v>476.01968346442345</v>
      </c>
      <c r="J57" s="135">
        <f t="shared" si="4"/>
        <v>478.25876939439308</v>
      </c>
      <c r="K57" s="137">
        <f t="shared" si="4"/>
        <v>480.50335983705804</v>
      </c>
    </row>
    <row r="58" spans="1:11" x14ac:dyDescent="0.35">
      <c r="A58" s="127">
        <v>450</v>
      </c>
      <c r="B58" s="91">
        <f t="shared" si="3"/>
        <v>482.75345601987283</v>
      </c>
      <c r="C58" s="90">
        <f t="shared" si="4"/>
        <v>485.00905916783387</v>
      </c>
      <c r="D58" s="91">
        <f t="shared" si="4"/>
        <v>487.27017050348979</v>
      </c>
      <c r="E58" s="90">
        <f t="shared" si="4"/>
        <v>489.53679124695248</v>
      </c>
      <c r="F58" s="91">
        <f t="shared" si="4"/>
        <v>491.80892261590657</v>
      </c>
      <c r="G58" s="90">
        <f t="shared" si="4"/>
        <v>494.0865658256198</v>
      </c>
      <c r="H58" s="91">
        <f t="shared" si="4"/>
        <v>496.36972208895304</v>
      </c>
      <c r="I58" s="90">
        <f t="shared" si="4"/>
        <v>498.65839261637075</v>
      </c>
      <c r="J58" s="144">
        <f t="shared" si="4"/>
        <v>500.9525786159507</v>
      </c>
      <c r="K58" s="131">
        <f t="shared" si="4"/>
        <v>503.25228129339342</v>
      </c>
    </row>
    <row r="59" spans="1:11" x14ac:dyDescent="0.35">
      <c r="A59" s="123">
        <v>460</v>
      </c>
      <c r="B59" s="132">
        <f t="shared" si="3"/>
        <v>505.55750185203277</v>
      </c>
      <c r="C59" s="133">
        <f t="shared" si="4"/>
        <v>507.86824149284553</v>
      </c>
      <c r="D59" s="132">
        <f t="shared" si="4"/>
        <v>510.18450141446084</v>
      </c>
      <c r="E59" s="133">
        <f t="shared" si="4"/>
        <v>512.50628281317029</v>
      </c>
      <c r="F59" s="132">
        <f t="shared" si="4"/>
        <v>514.83358688293708</v>
      </c>
      <c r="G59" s="133">
        <f t="shared" si="4"/>
        <v>517.16641481540557</v>
      </c>
      <c r="H59" s="132">
        <f t="shared" si="4"/>
        <v>519.50476779991163</v>
      </c>
      <c r="I59" s="133">
        <f t="shared" si="4"/>
        <v>521.8486470234908</v>
      </c>
      <c r="J59" s="132">
        <f t="shared" si="4"/>
        <v>524.19805367088861</v>
      </c>
      <c r="K59" s="134">
        <f t="shared" si="4"/>
        <v>526.55298892456904</v>
      </c>
    </row>
    <row r="60" spans="1:11" x14ac:dyDescent="0.35">
      <c r="A60" s="126">
        <v>470</v>
      </c>
      <c r="B60" s="135">
        <f t="shared" si="3"/>
        <v>528.91345396472525</v>
      </c>
      <c r="C60" s="136">
        <f t="shared" si="4"/>
        <v>531.27944996928704</v>
      </c>
      <c r="D60" s="135">
        <f t="shared" si="4"/>
        <v>533.65097811393082</v>
      </c>
      <c r="E60" s="136">
        <f t="shared" si="4"/>
        <v>536.02803957208869</v>
      </c>
      <c r="F60" s="135">
        <f t="shared" si="4"/>
        <v>538.41063551495756</v>
      </c>
      <c r="G60" s="136">
        <f t="shared" si="4"/>
        <v>540.7987671115078</v>
      </c>
      <c r="H60" s="135">
        <f t="shared" si="4"/>
        <v>543.19243552849241</v>
      </c>
      <c r="I60" s="136">
        <f t="shared" si="4"/>
        <v>545.59164193045581</v>
      </c>
      <c r="J60" s="135">
        <f t="shared" si="4"/>
        <v>547.99638747974245</v>
      </c>
      <c r="K60" s="137">
        <f t="shared" si="4"/>
        <v>550.40667333650572</v>
      </c>
    </row>
    <row r="61" spans="1:11" x14ac:dyDescent="0.35">
      <c r="A61" s="126">
        <v>480</v>
      </c>
      <c r="B61" s="135">
        <f t="shared" si="3"/>
        <v>552.82250065871722</v>
      </c>
      <c r="C61" s="136">
        <f t="shared" si="4"/>
        <v>555.24387060217407</v>
      </c>
      <c r="D61" s="135">
        <f t="shared" si="4"/>
        <v>557.67078432050869</v>
      </c>
      <c r="E61" s="136">
        <f t="shared" si="4"/>
        <v>560.10324296519707</v>
      </c>
      <c r="F61" s="135">
        <f t="shared" si="4"/>
        <v>562.54124768556687</v>
      </c>
      <c r="G61" s="136">
        <f t="shared" si="4"/>
        <v>564.98479962880617</v>
      </c>
      <c r="H61" s="135">
        <f t="shared" si="4"/>
        <v>567.43389993997232</v>
      </c>
      <c r="I61" s="136">
        <f t="shared" si="4"/>
        <v>569.88854976199912</v>
      </c>
      <c r="J61" s="135">
        <f t="shared" si="4"/>
        <v>572.34875023570578</v>
      </c>
      <c r="K61" s="137">
        <f t="shared" si="4"/>
        <v>574.81450249980583</v>
      </c>
    </row>
    <row r="62" spans="1:11" x14ac:dyDescent="0.35">
      <c r="A62" s="126">
        <v>490</v>
      </c>
      <c r="B62" s="135">
        <f t="shared" si="3"/>
        <v>577.285807690914</v>
      </c>
      <c r="C62" s="136">
        <f t="shared" si="4"/>
        <v>579.76266694355547</v>
      </c>
      <c r="D62" s="135">
        <f t="shared" si="4"/>
        <v>582.24508139017291</v>
      </c>
      <c r="E62" s="136">
        <f t="shared" si="4"/>
        <v>584.7330521611359</v>
      </c>
      <c r="F62" s="135">
        <f t="shared" si="4"/>
        <v>587.22658038474742</v>
      </c>
      <c r="G62" s="136">
        <f t="shared" si="4"/>
        <v>589.72566718725329</v>
      </c>
      <c r="H62" s="135">
        <f t="shared" si="4"/>
        <v>592.23031369284843</v>
      </c>
      <c r="I62" s="136">
        <f t="shared" si="4"/>
        <v>594.74052102368637</v>
      </c>
      <c r="J62" s="135">
        <f t="shared" si="4"/>
        <v>597.25629029988613</v>
      </c>
      <c r="K62" s="137">
        <f t="shared" si="4"/>
        <v>599.77762263954003</v>
      </c>
    </row>
    <row r="63" spans="1:11" x14ac:dyDescent="0.35">
      <c r="A63" s="127">
        <v>500</v>
      </c>
      <c r="B63" s="91">
        <f t="shared" si="3"/>
        <v>602.30451915872152</v>
      </c>
      <c r="C63" s="90">
        <f t="shared" si="4"/>
        <v>604.83698097149306</v>
      </c>
      <c r="D63" s="91">
        <f t="shared" si="4"/>
        <v>607.3750091899135</v>
      </c>
      <c r="E63" s="90">
        <f t="shared" si="4"/>
        <v>609.91860492404589</v>
      </c>
      <c r="F63" s="91">
        <f t="shared" si="4"/>
        <v>612.46776928196493</v>
      </c>
      <c r="G63" s="90">
        <f t="shared" si="4"/>
        <v>615.02250336976408</v>
      </c>
      <c r="H63" s="91">
        <f t="shared" si="4"/>
        <v>617.58280829156388</v>
      </c>
      <c r="I63" s="90">
        <f t="shared" si="4"/>
        <v>620.14868514951866</v>
      </c>
      <c r="J63" s="91">
        <f t="shared" si="4"/>
        <v>622.72013504382414</v>
      </c>
      <c r="K63" s="131">
        <f t="shared" si="4"/>
        <v>625.29715907272464</v>
      </c>
    </row>
    <row r="64" spans="1:11" x14ac:dyDescent="0.35">
      <c r="A64" s="123">
        <v>510</v>
      </c>
      <c r="B64" s="132">
        <f t="shared" si="3"/>
        <v>627.87975833252062</v>
      </c>
      <c r="C64" s="133">
        <f t="shared" si="4"/>
        <v>630.46793391757581</v>
      </c>
      <c r="D64" s="132">
        <f t="shared" si="4"/>
        <v>633.06168692032452</v>
      </c>
      <c r="E64" s="133">
        <f t="shared" si="4"/>
        <v>635.66101843127842</v>
      </c>
      <c r="F64" s="132">
        <f t="shared" si="4"/>
        <v>638.26592953903423</v>
      </c>
      <c r="G64" s="133">
        <f t="shared" si="4"/>
        <v>640.87642133027998</v>
      </c>
      <c r="H64" s="132">
        <f t="shared" si="4"/>
        <v>643.49249488980342</v>
      </c>
      <c r="I64" s="133">
        <f t="shared" si="4"/>
        <v>646.1141513004975</v>
      </c>
      <c r="J64" s="132">
        <f t="shared" si="4"/>
        <v>648.74139164336873</v>
      </c>
      <c r="K64" s="134">
        <f t="shared" si="4"/>
        <v>651.37421699754248</v>
      </c>
    </row>
    <row r="65" spans="1:11" x14ac:dyDescent="0.35">
      <c r="A65" s="126">
        <v>520</v>
      </c>
      <c r="B65" s="135">
        <f t="shared" si="3"/>
        <v>654.0126284402719</v>
      </c>
      <c r="C65" s="136">
        <f t="shared" si="4"/>
        <v>656.65662704694262</v>
      </c>
      <c r="D65" s="135">
        <f t="shared" si="4"/>
        <v>659.30621389108137</v>
      </c>
      <c r="E65" s="136">
        <f t="shared" si="4"/>
        <v>661.96139004436191</v>
      </c>
      <c r="F65" s="135">
        <f t="shared" si="4"/>
        <v>664.62215657661159</v>
      </c>
      <c r="G65" s="136">
        <f t="shared" si="4"/>
        <v>667.28851455581878</v>
      </c>
      <c r="H65" s="135">
        <f t="shared" si="4"/>
        <v>669.96046504813864</v>
      </c>
      <c r="I65" s="136">
        <f t="shared" si="4"/>
        <v>672.6380091179002</v>
      </c>
      <c r="J65" s="135">
        <f t="shared" si="4"/>
        <v>675.32114782761346</v>
      </c>
      <c r="K65" s="137">
        <f t="shared" si="4"/>
        <v>678.00988223797503</v>
      </c>
    </row>
    <row r="66" spans="1:11" x14ac:dyDescent="0.35">
      <c r="A66" s="126">
        <v>530</v>
      </c>
      <c r="B66" s="135">
        <f t="shared" si="3"/>
        <v>680.7042134078747</v>
      </c>
      <c r="C66" s="136">
        <f t="shared" si="4"/>
        <v>683.40414239440292</v>
      </c>
      <c r="D66" s="135">
        <f t="shared" si="4"/>
        <v>686.10967025285709</v>
      </c>
      <c r="E66" s="136">
        <f t="shared" si="4"/>
        <v>688.82079803674571</v>
      </c>
      <c r="F66" s="135">
        <f t="shared" si="4"/>
        <v>691.53752679779836</v>
      </c>
      <c r="G66" s="136">
        <f t="shared" si="4"/>
        <v>694.25985758596869</v>
      </c>
      <c r="H66" s="135">
        <f t="shared" si="4"/>
        <v>696.98779144944365</v>
      </c>
      <c r="I66" s="136">
        <f t="shared" si="4"/>
        <v>699.72132943464737</v>
      </c>
      <c r="J66" s="135">
        <f t="shared" si="4"/>
        <v>702.46047258624878</v>
      </c>
      <c r="K66" s="137">
        <f t="shared" si="4"/>
        <v>705.20522194716784</v>
      </c>
    </row>
    <row r="67" spans="1:11" x14ac:dyDescent="0.35">
      <c r="A67" s="126">
        <v>540</v>
      </c>
      <c r="B67" s="135">
        <f t="shared" si="3"/>
        <v>707.9555785585801</v>
      </c>
      <c r="C67" s="136">
        <f t="shared" si="4"/>
        <v>710.71154345992545</v>
      </c>
      <c r="D67" s="135">
        <f t="shared" si="4"/>
        <v>713.47311768891154</v>
      </c>
      <c r="E67" s="136">
        <f t="shared" si="4"/>
        <v>716.24030228152242</v>
      </c>
      <c r="F67" s="135">
        <f t="shared" si="4"/>
        <v>719.01309827202226</v>
      </c>
      <c r="G67" s="99">
        <f t="shared" si="4"/>
        <v>721.79150669296291</v>
      </c>
      <c r="H67" s="98">
        <f t="shared" si="4"/>
        <v>724.57552857518908</v>
      </c>
      <c r="I67" s="99">
        <f t="shared" si="4"/>
        <v>727.36516494784473</v>
      </c>
      <c r="J67" s="98">
        <f t="shared" si="4"/>
        <v>730.16041683837921</v>
      </c>
      <c r="K67" s="100">
        <f t="shared" si="4"/>
        <v>732.96128527255166</v>
      </c>
    </row>
    <row r="68" spans="1:11" x14ac:dyDescent="0.35">
      <c r="A68" s="127">
        <v>550</v>
      </c>
      <c r="B68" s="92">
        <f t="shared" si="3"/>
        <v>735.76777127443904</v>
      </c>
      <c r="C68" s="93">
        <f t="shared" si="4"/>
        <v>738.5798758664406</v>
      </c>
      <c r="D68" s="92">
        <f t="shared" si="4"/>
        <v>741.39760006928395</v>
      </c>
      <c r="E68" s="93">
        <f t="shared" si="4"/>
        <v>744.22094490203028</v>
      </c>
      <c r="F68" s="92">
        <f t="shared" si="4"/>
        <v>747.04991138208106</v>
      </c>
      <c r="G68" s="93">
        <f t="shared" si="4"/>
        <v>749.88450052518363</v>
      </c>
      <c r="H68" s="92">
        <f t="shared" si="4"/>
        <v>752.72471334543548</v>
      </c>
      <c r="I68" s="93">
        <f t="shared" si="4"/>
        <v>755.57055085529248</v>
      </c>
      <c r="J68" s="92">
        <f t="shared" si="4"/>
        <v>758.42201406557137</v>
      </c>
      <c r="K68" s="94">
        <f t="shared" si="4"/>
        <v>761.27910398545794</v>
      </c>
    </row>
    <row r="69" spans="1:11" x14ac:dyDescent="0.35">
      <c r="A69" s="126">
        <v>560</v>
      </c>
      <c r="B69" s="98">
        <f t="shared" si="3"/>
        <v>764.14182162251154</v>
      </c>
      <c r="C69" s="99">
        <f t="shared" si="4"/>
        <v>767.01016798267005</v>
      </c>
      <c r="D69" s="98">
        <f t="shared" si="4"/>
        <v>769.8841440702563</v>
      </c>
      <c r="E69" s="99">
        <f t="shared" si="4"/>
        <v>772.76375088798306</v>
      </c>
      <c r="F69" s="98">
        <f t="shared" si="4"/>
        <v>775.64898943695925</v>
      </c>
      <c r="G69" s="99">
        <f t="shared" si="4"/>
        <v>778.53986071669419</v>
      </c>
      <c r="H69" s="98">
        <f t="shared" si="4"/>
        <v>781.43636572510309</v>
      </c>
      <c r="I69" s="99">
        <f t="shared" si="4"/>
        <v>784.33850545851317</v>
      </c>
      <c r="J69" s="98">
        <f t="shared" si="4"/>
        <v>787.24628091166937</v>
      </c>
      <c r="K69" s="100">
        <f t="shared" si="4"/>
        <v>790.15969307773776</v>
      </c>
    </row>
    <row r="70" spans="1:11" x14ac:dyDescent="0.35">
      <c r="A70" s="126">
        <v>570</v>
      </c>
      <c r="B70" s="98">
        <f t="shared" si="3"/>
        <v>793.07874294831254</v>
      </c>
      <c r="C70" s="99">
        <f t="shared" si="4"/>
        <v>796.00343151342099</v>
      </c>
      <c r="D70" s="98">
        <f t="shared" si="4"/>
        <v>798.93375976152777</v>
      </c>
      <c r="E70" s="99">
        <f t="shared" si="4"/>
        <v>801.86972867954114</v>
      </c>
      <c r="F70" s="98">
        <f t="shared" si="4"/>
        <v>804.81133925281813</v>
      </c>
      <c r="G70" s="99">
        <f t="shared" si="4"/>
        <v>807.75859246516825</v>
      </c>
      <c r="H70" s="98">
        <f t="shared" si="4"/>
        <v>810.71148929886067</v>
      </c>
      <c r="I70" s="99">
        <f t="shared" si="4"/>
        <v>813.67003073462786</v>
      </c>
      <c r="J70" s="98">
        <f t="shared" si="4"/>
        <v>816.63421775167092</v>
      </c>
      <c r="K70" s="100">
        <f t="shared" si="4"/>
        <v>819.60405132766516</v>
      </c>
    </row>
    <row r="71" spans="1:11" x14ac:dyDescent="0.35">
      <c r="A71" s="126">
        <v>580</v>
      </c>
      <c r="B71" s="98">
        <f t="shared" si="3"/>
        <v>822.57953243876466</v>
      </c>
      <c r="C71" s="99">
        <f t="shared" si="4"/>
        <v>825.56066205960758</v>
      </c>
      <c r="D71" s="98">
        <f t="shared" si="4"/>
        <v>828.54744116332006</v>
      </c>
      <c r="E71" s="99">
        <f t="shared" si="4"/>
        <v>831.53987072152245</v>
      </c>
      <c r="F71" s="98">
        <f t="shared" si="4"/>
        <v>834.5379517043342</v>
      </c>
      <c r="G71" s="99">
        <f t="shared" si="4"/>
        <v>837.54168508037731</v>
      </c>
      <c r="H71" s="98">
        <f t="shared" si="4"/>
        <v>840.55107181678363</v>
      </c>
      <c r="I71" s="99">
        <f t="shared" si="4"/>
        <v>843.56611287919679</v>
      </c>
      <c r="J71" s="98">
        <f t="shared" si="4"/>
        <v>846.58680923177894</v>
      </c>
      <c r="K71" s="100">
        <f t="shared" si="4"/>
        <v>849.61316183721601</v>
      </c>
    </row>
    <row r="72" spans="1:11" x14ac:dyDescent="0.35">
      <c r="A72" s="126">
        <v>590</v>
      </c>
      <c r="B72" s="98">
        <f t="shared" si="3"/>
        <v>852.64517165671987</v>
      </c>
      <c r="C72" s="99">
        <f t="shared" si="4"/>
        <v>855.68283965003661</v>
      </c>
      <c r="D72" s="98">
        <f t="shared" si="4"/>
        <v>858.7261667754475</v>
      </c>
      <c r="E72" s="99">
        <f t="shared" si="4"/>
        <v>861.7751539897771</v>
      </c>
      <c r="F72" s="98">
        <f t="shared" si="4"/>
        <v>864.82980224839616</v>
      </c>
      <c r="G72" s="99">
        <f t="shared" si="4"/>
        <v>867.89011250522606</v>
      </c>
      <c r="H72" s="98">
        <f t="shared" si="4"/>
        <v>870.95608571274408</v>
      </c>
      <c r="I72" s="99">
        <f t="shared" si="4"/>
        <v>874.02772282198839</v>
      </c>
      <c r="J72" s="98">
        <f t="shared" si="4"/>
        <v>877.10502478256115</v>
      </c>
      <c r="K72" s="100">
        <f t="shared" si="4"/>
        <v>880.18799254263513</v>
      </c>
    </row>
    <row r="73" spans="1:11" x14ac:dyDescent="0.35">
      <c r="A73" s="127">
        <v>600</v>
      </c>
      <c r="B73" s="92">
        <f t="shared" si="3"/>
        <v>883.27662704895636</v>
      </c>
      <c r="C73" s="93"/>
      <c r="D73" s="92"/>
      <c r="E73" s="93"/>
      <c r="F73" s="92"/>
      <c r="G73" s="93"/>
      <c r="H73" s="92"/>
      <c r="I73" s="90"/>
      <c r="J73" s="91"/>
      <c r="K73" s="131"/>
    </row>
    <row r="74" spans="1:11" x14ac:dyDescent="0.35">
      <c r="A74" s="126">
        <v>610</v>
      </c>
      <c r="B74" s="98"/>
      <c r="C74" s="99"/>
      <c r="D74" s="98"/>
      <c r="E74" s="99"/>
      <c r="F74" s="98"/>
      <c r="G74" s="99"/>
      <c r="H74" s="98"/>
      <c r="I74" s="99"/>
      <c r="J74" s="98"/>
      <c r="K74" s="100"/>
    </row>
    <row r="75" spans="1:11" x14ac:dyDescent="0.35">
      <c r="A75" s="126">
        <v>620</v>
      </c>
      <c r="B75" s="98"/>
      <c r="C75" s="99"/>
      <c r="D75" s="98"/>
      <c r="E75" s="99"/>
      <c r="F75" s="98"/>
      <c r="G75" s="99"/>
      <c r="H75" s="98"/>
      <c r="I75" s="99"/>
      <c r="J75" s="98"/>
      <c r="K75" s="100"/>
    </row>
    <row r="76" spans="1:11" x14ac:dyDescent="0.35">
      <c r="A76" s="126">
        <v>630</v>
      </c>
      <c r="B76" s="98"/>
      <c r="C76" s="99"/>
      <c r="D76" s="98"/>
      <c r="E76" s="99"/>
      <c r="F76" s="98"/>
      <c r="G76" s="99"/>
      <c r="H76" s="98"/>
      <c r="I76" s="99"/>
      <c r="J76" s="98"/>
      <c r="K76" s="100"/>
    </row>
    <row r="77" spans="1:11" x14ac:dyDescent="0.35">
      <c r="A77" s="126">
        <v>640</v>
      </c>
      <c r="B77" s="98"/>
      <c r="C77" s="99"/>
      <c r="D77" s="98"/>
      <c r="E77" s="99"/>
      <c r="F77" s="98"/>
      <c r="G77" s="99"/>
      <c r="H77" s="98"/>
      <c r="I77" s="99"/>
      <c r="J77" s="98"/>
      <c r="K77" s="100"/>
    </row>
    <row r="78" spans="1:11" x14ac:dyDescent="0.35">
      <c r="A78" s="127">
        <v>650</v>
      </c>
      <c r="B78" s="92"/>
      <c r="C78" s="93"/>
      <c r="D78" s="92"/>
      <c r="E78" s="93"/>
      <c r="F78" s="92"/>
      <c r="G78" s="93"/>
      <c r="H78" s="92"/>
      <c r="I78" s="93"/>
      <c r="J78" s="92"/>
      <c r="K78" s="94"/>
    </row>
    <row r="79" spans="1:11" x14ac:dyDescent="0.35">
      <c r="A79" s="126">
        <v>660</v>
      </c>
      <c r="B79" s="98"/>
      <c r="C79" s="99"/>
      <c r="D79" s="98"/>
      <c r="E79" s="99"/>
      <c r="F79" s="98"/>
      <c r="G79" s="99"/>
      <c r="H79" s="98"/>
      <c r="I79" s="99"/>
      <c r="J79" s="98"/>
      <c r="K79" s="100"/>
    </row>
    <row r="80" spans="1:11" x14ac:dyDescent="0.35">
      <c r="A80" s="126">
        <v>670</v>
      </c>
      <c r="B80" s="98"/>
      <c r="C80" s="99"/>
      <c r="D80" s="98"/>
      <c r="E80" s="99"/>
      <c r="F80" s="98"/>
      <c r="G80" s="99"/>
      <c r="H80" s="98"/>
      <c r="I80" s="99"/>
      <c r="J80" s="98"/>
      <c r="K80" s="100"/>
    </row>
    <row r="81" spans="1:11" x14ac:dyDescent="0.35">
      <c r="A81" s="126">
        <v>680</v>
      </c>
      <c r="B81" s="98"/>
      <c r="C81" s="99"/>
      <c r="D81" s="98"/>
      <c r="E81" s="99"/>
      <c r="F81" s="98"/>
      <c r="G81" s="99"/>
      <c r="H81" s="98"/>
      <c r="I81" s="99"/>
      <c r="J81" s="98"/>
      <c r="K81" s="100"/>
    </row>
    <row r="82" spans="1:11" x14ac:dyDescent="0.35">
      <c r="A82" s="126">
        <v>690</v>
      </c>
      <c r="B82" s="98"/>
      <c r="C82" s="99"/>
      <c r="D82" s="98"/>
      <c r="E82" s="99"/>
      <c r="F82" s="98"/>
      <c r="G82" s="99"/>
      <c r="H82" s="98"/>
      <c r="I82" s="99"/>
      <c r="J82" s="98"/>
      <c r="K82" s="100"/>
    </row>
    <row r="83" spans="1:11" x14ac:dyDescent="0.35">
      <c r="A83" s="127">
        <v>700</v>
      </c>
      <c r="B83" s="92"/>
      <c r="C83" s="93"/>
      <c r="D83" s="92"/>
      <c r="E83" s="93"/>
      <c r="F83" s="92"/>
      <c r="G83" s="93"/>
      <c r="H83" s="92"/>
      <c r="I83" s="93"/>
      <c r="J83" s="92"/>
      <c r="K83" s="94"/>
    </row>
    <row r="84" spans="1:11" x14ac:dyDescent="0.35">
      <c r="A84" s="126">
        <v>710</v>
      </c>
      <c r="B84" s="87"/>
      <c r="C84" s="88"/>
      <c r="D84" s="87"/>
      <c r="E84" s="88"/>
      <c r="F84" s="87"/>
      <c r="G84" s="88"/>
      <c r="H84" s="87"/>
      <c r="I84" s="88"/>
      <c r="J84" s="87"/>
      <c r="K84" s="89"/>
    </row>
    <row r="85" spans="1:11" x14ac:dyDescent="0.35">
      <c r="A85" s="126">
        <v>720</v>
      </c>
      <c r="B85" s="87"/>
      <c r="C85" s="88"/>
      <c r="D85" s="87"/>
      <c r="E85" s="88"/>
      <c r="F85" s="87"/>
      <c r="G85" s="88"/>
      <c r="H85" s="87"/>
      <c r="I85" s="88"/>
      <c r="J85" s="87"/>
      <c r="K85" s="89"/>
    </row>
    <row r="86" spans="1:11" x14ac:dyDescent="0.35">
      <c r="A86" s="126">
        <v>730</v>
      </c>
      <c r="B86" s="87"/>
      <c r="C86" s="88"/>
      <c r="D86" s="87"/>
      <c r="E86" s="88"/>
      <c r="F86" s="87"/>
      <c r="G86" s="88"/>
      <c r="H86" s="87"/>
      <c r="I86" s="88"/>
      <c r="J86" s="87"/>
      <c r="K86" s="89"/>
    </row>
    <row r="87" spans="1:11" x14ac:dyDescent="0.35">
      <c r="A87" s="126">
        <v>740</v>
      </c>
      <c r="B87" s="87"/>
      <c r="C87" s="88"/>
      <c r="D87" s="87"/>
      <c r="E87" s="88"/>
      <c r="F87" s="87"/>
      <c r="G87" s="88"/>
      <c r="H87" s="87"/>
      <c r="I87" s="88"/>
      <c r="J87" s="87"/>
      <c r="K87" s="89"/>
    </row>
    <row r="88" spans="1:11" x14ac:dyDescent="0.35">
      <c r="A88" s="127">
        <v>750</v>
      </c>
      <c r="B88" s="81"/>
      <c r="C88" s="82"/>
      <c r="D88" s="81"/>
      <c r="E88" s="82"/>
      <c r="F88" s="81"/>
      <c r="G88" s="82"/>
      <c r="H88" s="81"/>
      <c r="I88" s="82"/>
      <c r="J88" s="81"/>
      <c r="K88" s="83"/>
    </row>
    <row r="89" spans="1:11" x14ac:dyDescent="0.35">
      <c r="A89" s="126">
        <v>760</v>
      </c>
      <c r="B89" s="87"/>
      <c r="C89" s="88"/>
      <c r="D89" s="87"/>
      <c r="E89" s="88"/>
      <c r="F89" s="87"/>
      <c r="G89" s="88"/>
      <c r="H89" s="87"/>
      <c r="I89" s="88"/>
      <c r="J89" s="87"/>
      <c r="K89" s="89"/>
    </row>
    <row r="90" spans="1:11" x14ac:dyDescent="0.35">
      <c r="A90" s="126">
        <v>770</v>
      </c>
      <c r="B90" s="87"/>
      <c r="C90" s="88"/>
      <c r="D90" s="87"/>
      <c r="E90" s="88"/>
      <c r="F90" s="87"/>
      <c r="G90" s="88"/>
      <c r="H90" s="87"/>
      <c r="I90" s="88"/>
      <c r="J90" s="87"/>
      <c r="K90" s="89"/>
    </row>
    <row r="91" spans="1:11" x14ac:dyDescent="0.35">
      <c r="A91" s="126">
        <v>780</v>
      </c>
      <c r="B91" s="87"/>
      <c r="C91" s="88"/>
      <c r="D91" s="87"/>
      <c r="E91" s="88"/>
      <c r="F91" s="87"/>
      <c r="G91" s="88"/>
      <c r="H91" s="87"/>
      <c r="I91" s="88"/>
      <c r="J91" s="87"/>
      <c r="K91" s="89"/>
    </row>
    <row r="92" spans="1:11" x14ac:dyDescent="0.35">
      <c r="A92" s="126">
        <v>790</v>
      </c>
      <c r="B92" s="87"/>
      <c r="C92" s="88"/>
      <c r="D92" s="87"/>
      <c r="E92" s="88"/>
      <c r="F92" s="87"/>
      <c r="G92" s="88"/>
      <c r="H92" s="87"/>
      <c r="I92" s="88"/>
      <c r="J92" s="87"/>
      <c r="K92" s="89"/>
    </row>
    <row r="93" spans="1:11" x14ac:dyDescent="0.35">
      <c r="A93" s="126">
        <v>800</v>
      </c>
      <c r="B93" s="87"/>
      <c r="C93" s="88"/>
      <c r="D93" s="87"/>
      <c r="E93" s="88"/>
      <c r="F93" s="87"/>
      <c r="G93" s="88"/>
      <c r="H93" s="87"/>
      <c r="I93" s="88"/>
      <c r="J93" s="87"/>
      <c r="K93" s="89"/>
    </row>
    <row r="94" spans="1:11" x14ac:dyDescent="0.35">
      <c r="A94" s="139">
        <v>810</v>
      </c>
      <c r="B94" s="105"/>
      <c r="C94" s="106"/>
      <c r="D94" s="107"/>
      <c r="E94" s="106"/>
      <c r="F94" s="107"/>
      <c r="G94" s="106"/>
      <c r="H94" s="107"/>
      <c r="I94" s="106"/>
      <c r="J94" s="107"/>
      <c r="K94" s="108"/>
    </row>
    <row r="95" spans="1:11" x14ac:dyDescent="0.35">
      <c r="A95" s="126">
        <v>820</v>
      </c>
      <c r="B95" s="140"/>
      <c r="C95" s="88"/>
      <c r="D95" s="87"/>
      <c r="E95" s="88"/>
      <c r="F95" s="87"/>
      <c r="G95" s="88"/>
      <c r="H95" s="87"/>
      <c r="I95" s="88"/>
      <c r="J95" s="87"/>
      <c r="K95" s="89"/>
    </row>
    <row r="96" spans="1:11" x14ac:dyDescent="0.35">
      <c r="A96" s="126">
        <v>830</v>
      </c>
      <c r="B96" s="140"/>
      <c r="C96" s="88"/>
      <c r="D96" s="87"/>
      <c r="E96" s="88"/>
      <c r="F96" s="87"/>
      <c r="G96" s="88"/>
      <c r="H96" s="87"/>
      <c r="I96" s="88"/>
      <c r="J96" s="87"/>
      <c r="K96" s="89"/>
    </row>
    <row r="97" spans="1:11" x14ac:dyDescent="0.35">
      <c r="A97" s="126">
        <v>840</v>
      </c>
      <c r="B97" s="140"/>
      <c r="C97" s="88"/>
      <c r="D97" s="87"/>
      <c r="E97" s="88"/>
      <c r="F97" s="87"/>
      <c r="G97" s="88"/>
      <c r="H97" s="87"/>
      <c r="I97" s="88"/>
      <c r="J97" s="87"/>
      <c r="K97" s="89"/>
    </row>
    <row r="98" spans="1:11" x14ac:dyDescent="0.35">
      <c r="A98" s="127">
        <v>850</v>
      </c>
      <c r="B98" s="102"/>
      <c r="C98" s="82"/>
      <c r="D98" s="81"/>
      <c r="E98" s="82"/>
      <c r="F98" s="81"/>
      <c r="G98" s="82"/>
      <c r="H98" s="81"/>
      <c r="I98" s="82"/>
      <c r="J98" s="81"/>
      <c r="K98" s="83"/>
    </row>
    <row r="99" spans="1:11" x14ac:dyDescent="0.35">
      <c r="A99" s="126">
        <v>860</v>
      </c>
      <c r="B99" s="140"/>
      <c r="C99" s="88"/>
      <c r="D99" s="87"/>
      <c r="E99" s="88"/>
      <c r="F99" s="87"/>
      <c r="G99" s="88"/>
      <c r="H99" s="87"/>
      <c r="I99" s="88"/>
      <c r="J99" s="87"/>
      <c r="K99" s="89"/>
    </row>
    <row r="100" spans="1:11" x14ac:dyDescent="0.35">
      <c r="A100" s="126">
        <v>870</v>
      </c>
      <c r="B100" s="140"/>
      <c r="C100" s="88"/>
      <c r="D100" s="87"/>
      <c r="E100" s="88"/>
      <c r="F100" s="87"/>
      <c r="G100" s="88"/>
      <c r="H100" s="87"/>
      <c r="I100" s="88"/>
      <c r="J100" s="87"/>
      <c r="K100" s="89"/>
    </row>
    <row r="101" spans="1:11" x14ac:dyDescent="0.35">
      <c r="A101" s="126">
        <v>880</v>
      </c>
      <c r="B101" s="140"/>
      <c r="C101" s="88"/>
      <c r="D101" s="87"/>
      <c r="E101" s="88"/>
      <c r="F101" s="87"/>
      <c r="G101" s="88"/>
      <c r="H101" s="87"/>
      <c r="I101" s="88"/>
      <c r="J101" s="87"/>
      <c r="K101" s="89"/>
    </row>
    <row r="102" spans="1:11" x14ac:dyDescent="0.35">
      <c r="A102" s="126">
        <v>890</v>
      </c>
      <c r="B102" s="140"/>
      <c r="C102" s="88"/>
      <c r="D102" s="87"/>
      <c r="E102" s="88"/>
      <c r="F102" s="87"/>
      <c r="G102" s="88"/>
      <c r="H102" s="87"/>
      <c r="I102" s="88"/>
      <c r="J102" s="87"/>
      <c r="K102" s="89"/>
    </row>
    <row r="103" spans="1:11" x14ac:dyDescent="0.35">
      <c r="A103" s="127">
        <v>900</v>
      </c>
      <c r="B103" s="102"/>
      <c r="C103" s="82"/>
      <c r="D103" s="81"/>
      <c r="E103" s="82"/>
      <c r="F103" s="81"/>
      <c r="G103" s="82"/>
      <c r="H103" s="81"/>
      <c r="I103" s="82"/>
      <c r="J103" s="81"/>
      <c r="K103" s="83"/>
    </row>
    <row r="104" spans="1:11" x14ac:dyDescent="0.35">
      <c r="A104" s="126">
        <v>910</v>
      </c>
      <c r="B104" s="140"/>
      <c r="C104" s="88"/>
      <c r="D104" s="87"/>
      <c r="E104" s="88"/>
      <c r="F104" s="87"/>
      <c r="G104" s="88"/>
      <c r="H104" s="87"/>
      <c r="I104" s="88"/>
      <c r="J104" s="87"/>
      <c r="K104" s="89"/>
    </row>
    <row r="105" spans="1:11" x14ac:dyDescent="0.35">
      <c r="A105" s="126">
        <v>920</v>
      </c>
      <c r="B105" s="140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26">
        <v>930</v>
      </c>
      <c r="B106" s="140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26">
        <v>940</v>
      </c>
      <c r="B107" s="140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27">
        <v>950</v>
      </c>
      <c r="B108" s="10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26">
        <v>960</v>
      </c>
      <c r="B109" s="140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26">
        <v>970</v>
      </c>
      <c r="B110" s="140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26">
        <v>980</v>
      </c>
      <c r="B111" s="140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26">
        <v>990</v>
      </c>
      <c r="B112" s="140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41">
        <v>1000</v>
      </c>
      <c r="B113" s="142"/>
      <c r="C113" s="115"/>
      <c r="D113" s="116"/>
      <c r="E113" s="115"/>
      <c r="F113" s="116"/>
      <c r="G113" s="115"/>
      <c r="H113" s="116"/>
      <c r="I113" s="115"/>
      <c r="J113" s="116"/>
      <c r="K113" s="117"/>
    </row>
  </sheetData>
  <sheetProtection algorithmName="SHA-512" hashValue="4S/jit+TEKUMBJYR9GgoL+HLvXtMoJDS82axvEsFZE+ValugztEGoCocXSkdbxvB2dcy7mbSE/br0q/EUTl4bQ==" saltValue="RJztA4+SmjSrZYCEch+22Q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1" manualBreakCount="1">
    <brk id="58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3"/>
  <sheetViews>
    <sheetView zoomScaleNormal="100" workbookViewId="0">
      <selection activeCell="H2" sqref="H2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75" style="5" customWidth="1"/>
    <col min="7" max="16384" width="9" style="5"/>
  </cols>
  <sheetData>
    <row r="1" spans="1:11" x14ac:dyDescent="0.35">
      <c r="A1" s="1" t="s">
        <v>17</v>
      </c>
      <c r="B1" s="2"/>
      <c r="C1" s="2"/>
      <c r="D1" s="2"/>
      <c r="E1" s="2"/>
      <c r="F1" s="2"/>
      <c r="G1" s="2"/>
      <c r="H1" s="2"/>
      <c r="I1" s="2"/>
      <c r="J1" s="3"/>
      <c r="K1" s="153" t="s">
        <v>32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10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50" t="s">
        <v>11</v>
      </c>
      <c r="B5" s="151"/>
      <c r="C5" s="151"/>
      <c r="D5" s="151"/>
      <c r="E5" s="151"/>
      <c r="F5" s="150" t="s">
        <v>12</v>
      </c>
      <c r="G5" s="151"/>
      <c r="H5" s="151"/>
      <c r="I5" s="152"/>
      <c r="J5" s="151" t="s">
        <v>29</v>
      </c>
      <c r="K5" s="152"/>
    </row>
    <row r="6" spans="1:11" x14ac:dyDescent="0.35">
      <c r="A6" s="11" t="s">
        <v>3</v>
      </c>
      <c r="B6" s="12">
        <v>0.77151999999999998</v>
      </c>
      <c r="C6" s="13"/>
      <c r="D6" s="14"/>
      <c r="E6" s="15"/>
      <c r="F6" s="16" t="s">
        <v>26</v>
      </c>
      <c r="G6" s="17">
        <v>14.4</v>
      </c>
      <c r="H6" s="18" t="s">
        <v>28</v>
      </c>
      <c r="I6" s="19">
        <v>8.2000000000000003E-2</v>
      </c>
      <c r="J6" s="20" t="s">
        <v>1</v>
      </c>
      <c r="K6" s="21">
        <v>730</v>
      </c>
    </row>
    <row r="7" spans="1:11" x14ac:dyDescent="0.35">
      <c r="A7" s="22" t="s">
        <v>13</v>
      </c>
      <c r="B7" s="23">
        <v>2.1</v>
      </c>
      <c r="C7" s="24"/>
      <c r="D7" s="25"/>
      <c r="E7" s="26"/>
      <c r="F7" s="27"/>
      <c r="G7" s="28"/>
      <c r="H7" s="29" t="s">
        <v>19</v>
      </c>
      <c r="I7" s="30"/>
      <c r="J7" s="31" t="s">
        <v>2</v>
      </c>
      <c r="K7" s="32">
        <v>588</v>
      </c>
    </row>
    <row r="8" spans="1:11" x14ac:dyDescent="0.35">
      <c r="A8" s="118" t="s">
        <v>23</v>
      </c>
      <c r="B8" s="119" t="s">
        <v>25</v>
      </c>
      <c r="C8" s="27"/>
      <c r="D8" s="27"/>
      <c r="E8" s="27"/>
      <c r="F8" s="16" t="s">
        <v>27</v>
      </c>
      <c r="G8" s="17">
        <v>1400</v>
      </c>
      <c r="H8" s="18" t="s">
        <v>18</v>
      </c>
      <c r="I8" s="35">
        <v>0.72099999999999997</v>
      </c>
      <c r="J8" s="31" t="s">
        <v>3</v>
      </c>
      <c r="K8" s="32">
        <v>800</v>
      </c>
    </row>
    <row r="9" spans="1:11" x14ac:dyDescent="0.35">
      <c r="A9" s="36"/>
      <c r="B9" s="37"/>
      <c r="C9" s="38"/>
      <c r="D9" s="39" t="s">
        <v>16</v>
      </c>
      <c r="E9" s="120">
        <f>I8*0.01*1000</f>
        <v>7.21</v>
      </c>
      <c r="F9" s="41"/>
      <c r="G9" s="42"/>
      <c r="H9" s="43" t="s">
        <v>14</v>
      </c>
      <c r="I9" s="44"/>
      <c r="J9" s="45"/>
      <c r="K9" s="46"/>
    </row>
    <row r="10" spans="1:11" x14ac:dyDescent="0.35">
      <c r="A10" s="47"/>
      <c r="B10" s="48"/>
      <c r="C10" s="2"/>
      <c r="D10" s="2"/>
      <c r="E10" s="2"/>
      <c r="F10" s="49"/>
      <c r="G10" s="50"/>
      <c r="H10" s="51"/>
      <c r="I10" s="52"/>
      <c r="J10" s="45"/>
      <c r="K10" s="53"/>
    </row>
    <row r="11" spans="1:11" x14ac:dyDescent="0.35">
      <c r="A11" s="121" t="s">
        <v>4</v>
      </c>
      <c r="B11" s="56"/>
      <c r="C11" s="56"/>
      <c r="D11" s="56"/>
      <c r="E11" s="56"/>
      <c r="F11" s="56" t="s">
        <v>30</v>
      </c>
      <c r="G11" s="57"/>
      <c r="H11" s="57"/>
      <c r="I11" s="57"/>
      <c r="J11" s="56"/>
      <c r="K11" s="58"/>
    </row>
    <row r="12" spans="1:11" x14ac:dyDescent="0.35">
      <c r="A12" s="122" t="s">
        <v>31</v>
      </c>
      <c r="B12" s="60">
        <v>0</v>
      </c>
      <c r="C12" s="61">
        <v>1</v>
      </c>
      <c r="D12" s="60">
        <v>2</v>
      </c>
      <c r="E12" s="61">
        <v>3</v>
      </c>
      <c r="F12" s="60">
        <v>4</v>
      </c>
      <c r="G12" s="61">
        <v>5</v>
      </c>
      <c r="H12" s="60">
        <v>6</v>
      </c>
      <c r="I12" s="61">
        <v>7</v>
      </c>
      <c r="J12" s="60">
        <v>8</v>
      </c>
      <c r="K12" s="62">
        <v>9</v>
      </c>
    </row>
    <row r="13" spans="1:11" x14ac:dyDescent="0.35">
      <c r="A13" s="123">
        <v>0</v>
      </c>
      <c r="B13" s="64">
        <v>0</v>
      </c>
      <c r="C13" s="65">
        <f>((($A13+C$12)/1000)^$B$7)*$B$6*3600</f>
        <v>1.3920335081572068E-3</v>
      </c>
      <c r="D13" s="64">
        <f t="shared" ref="D13:K28" si="0">((($A13+D$12)/1000)^$B$7)*$B$6*3600</f>
        <v>5.9677782920167779E-3</v>
      </c>
      <c r="E13" s="124">
        <f t="shared" si="0"/>
        <v>1.3983127717373731E-2</v>
      </c>
      <c r="F13" s="64">
        <f t="shared" si="0"/>
        <v>2.5584425614734976E-2</v>
      </c>
      <c r="G13" s="124">
        <f t="shared" si="0"/>
        <v>4.0877723202368148E-2</v>
      </c>
      <c r="H13" s="64">
        <f t="shared" si="0"/>
        <v>5.9946980842947493E-2</v>
      </c>
      <c r="I13" s="124">
        <f t="shared" si="0"/>
        <v>8.2862030918635018E-2</v>
      </c>
      <c r="J13" s="64">
        <f t="shared" si="0"/>
        <v>0.10968283371242687</v>
      </c>
      <c r="K13" s="125">
        <f t="shared" si="0"/>
        <v>0.14046203601752993</v>
      </c>
    </row>
    <row r="14" spans="1:11" x14ac:dyDescent="0.35">
      <c r="A14" s="126">
        <v>10</v>
      </c>
      <c r="B14" s="74">
        <f t="shared" ref="B14:K29" si="1">((($A14+B$12)/1000)^$B$7)*$B$6*3600</f>
        <v>0.1752466357488093</v>
      </c>
      <c r="C14" s="75">
        <f t="shared" si="1"/>
        <v>0.21407912859153871</v>
      </c>
      <c r="D14" s="74">
        <f t="shared" si="0"/>
        <v>0.25699833290657048</v>
      </c>
      <c r="E14" s="75">
        <f t="shared" si="0"/>
        <v>0.30404000381445756</v>
      </c>
      <c r="F14" s="74">
        <f t="shared" si="0"/>
        <v>0.35523730316181851</v>
      </c>
      <c r="G14" s="75">
        <f t="shared" si="0"/>
        <v>0.41062116751115868</v>
      </c>
      <c r="H14" s="74">
        <f t="shared" si="0"/>
        <v>0.4702206018750405</v>
      </c>
      <c r="I14" s="75">
        <f t="shared" si="0"/>
        <v>0.53406291805503026</v>
      </c>
      <c r="J14" s="74">
        <f t="shared" si="0"/>
        <v>0.602173930789622</v>
      </c>
      <c r="K14" s="76">
        <f t="shared" si="0"/>
        <v>0.67457812118555349</v>
      </c>
    </row>
    <row r="15" spans="1:11" x14ac:dyDescent="0.35">
      <c r="A15" s="126">
        <v>20</v>
      </c>
      <c r="B15" s="74">
        <f t="shared" si="1"/>
        <v>0.75129877437735104</v>
      </c>
      <c r="C15" s="75">
        <f t="shared" si="1"/>
        <v>0.83235809660222204</v>
      </c>
      <c r="D15" s="74">
        <f t="shared" si="0"/>
        <v>0.91777731562922238</v>
      </c>
      <c r="E15" s="75">
        <f t="shared" si="0"/>
        <v>1.0075767675784788</v>
      </c>
      <c r="F15" s="74">
        <f t="shared" si="0"/>
        <v>1.1017759725013212</v>
      </c>
      <c r="G15" s="75">
        <f t="shared" si="0"/>
        <v>1.200393700595257</v>
      </c>
      <c r="H15" s="74">
        <f t="shared" si="0"/>
        <v>1.3034480305510758</v>
      </c>
      <c r="I15" s="75">
        <f t="shared" si="0"/>
        <v>1.4109564012403497</v>
      </c>
      <c r="J15" s="74">
        <f t="shared" si="0"/>
        <v>1.5229356577271913</v>
      </c>
      <c r="K15" s="76">
        <f t="shared" si="0"/>
        <v>1.6394020924121211</v>
      </c>
    </row>
    <row r="16" spans="1:11" x14ac:dyDescent="0.35">
      <c r="A16" s="126">
        <v>30</v>
      </c>
      <c r="B16" s="74">
        <f t="shared" si="1"/>
        <v>1.7603714819765182</v>
      </c>
      <c r="C16" s="75">
        <f t="shared" si="1"/>
        <v>1.885859120684577</v>
      </c>
      <c r="D16" s="74">
        <f t="shared" si="0"/>
        <v>2.0158798505100495</v>
      </c>
      <c r="E16" s="75">
        <f t="shared" si="0"/>
        <v>2.1504480884820047</v>
      </c>
      <c r="F16" s="74">
        <f t="shared" si="0"/>
        <v>2.2895778515843035</v>
      </c>
      <c r="G16" s="75">
        <f t="shared" si="0"/>
        <v>2.4332827794943439</v>
      </c>
      <c r="H16" s="74">
        <f t="shared" si="0"/>
        <v>2.5815761554059335</v>
      </c>
      <c r="I16" s="75">
        <f t="shared" si="0"/>
        <v>2.7344709251473431</v>
      </c>
      <c r="J16" s="74">
        <f t="shared" si="0"/>
        <v>2.8919797147770692</v>
      </c>
      <c r="K16" s="76">
        <f t="shared" si="0"/>
        <v>3.0541148468160544</v>
      </c>
    </row>
    <row r="17" spans="1:11" x14ac:dyDescent="0.35">
      <c r="A17" s="126">
        <v>40</v>
      </c>
      <c r="B17" s="74">
        <f t="shared" si="1"/>
        <v>3.2208883552547483</v>
      </c>
      <c r="C17" s="75">
        <f t="shared" si="1"/>
        <v>3.392311999456219</v>
      </c>
      <c r="D17" s="74">
        <f t="shared" si="0"/>
        <v>3.5683972770619223</v>
      </c>
      <c r="E17" s="75">
        <f t="shared" si="0"/>
        <v>3.7491554359939343</v>
      </c>
      <c r="F17" s="74">
        <f t="shared" si="0"/>
        <v>3.934597485636786</v>
      </c>
      <c r="G17" s="75">
        <f t="shared" si="0"/>
        <v>4.1247342072725575</v>
      </c>
      <c r="H17" s="74">
        <f t="shared" si="0"/>
        <v>4.3195761638348484</v>
      </c>
      <c r="I17" s="75">
        <f t="shared" si="0"/>
        <v>4.5191337090400312</v>
      </c>
      <c r="J17" s="74">
        <f t="shared" si="0"/>
        <v>4.7234169959481322</v>
      </c>
      <c r="K17" s="76">
        <f t="shared" si="0"/>
        <v>4.932435985000299</v>
      </c>
    </row>
    <row r="18" spans="1:11" x14ac:dyDescent="0.35">
      <c r="A18" s="127">
        <v>50</v>
      </c>
      <c r="B18" s="128">
        <f t="shared" si="1"/>
        <v>5.1462004515749324</v>
      </c>
      <c r="C18" s="129">
        <f t="shared" si="1"/>
        <v>5.3647199931004943</v>
      </c>
      <c r="D18" s="128">
        <f t="shared" si="0"/>
        <v>5.5880040357593552</v>
      </c>
      <c r="E18" s="129">
        <f t="shared" si="0"/>
        <v>5.8160618408134956</v>
      </c>
      <c r="F18" s="128">
        <f t="shared" si="0"/>
        <v>6.0489025105804703</v>
      </c>
      <c r="G18" s="129">
        <f t="shared" si="0"/>
        <v>6.2865349940849278</v>
      </c>
      <c r="H18" s="128">
        <f t="shared" si="0"/>
        <v>6.5289680924090359</v>
      </c>
      <c r="I18" s="129">
        <f t="shared" si="0"/>
        <v>6.7762104637630234</v>
      </c>
      <c r="J18" s="128">
        <f t="shared" si="0"/>
        <v>7.0282706282951342</v>
      </c>
      <c r="K18" s="130">
        <f t="shared" si="0"/>
        <v>7.2851569726586902</v>
      </c>
    </row>
    <row r="19" spans="1:11" x14ac:dyDescent="0.35">
      <c r="A19" s="123">
        <v>60</v>
      </c>
      <c r="B19" s="64">
        <f t="shared" si="1"/>
        <v>7.546877754352475</v>
      </c>
      <c r="C19" s="124">
        <f t="shared" si="1"/>
        <v>7.8134411058494173</v>
      </c>
      <c r="D19" s="64">
        <f t="shared" si="0"/>
        <v>8.084855038527035</v>
      </c>
      <c r="E19" s="124">
        <f t="shared" si="0"/>
        <v>8.3611274464124161</v>
      </c>
      <c r="F19" s="64">
        <f t="shared" si="0"/>
        <v>8.6422661097531979</v>
      </c>
      <c r="G19" s="124">
        <f t="shared" si="0"/>
        <v>8.9282786984253839</v>
      </c>
      <c r="H19" s="64">
        <f t="shared" si="0"/>
        <v>9.2191727751876389</v>
      </c>
      <c r="I19" s="124">
        <f t="shared" si="0"/>
        <v>9.5149557987914779</v>
      </c>
      <c r="J19" s="64">
        <f t="shared" si="0"/>
        <v>9.8156351269556659</v>
      </c>
      <c r="K19" s="125">
        <f t="shared" si="0"/>
        <v>10.12121801921263</v>
      </c>
    </row>
    <row r="20" spans="1:11" x14ac:dyDescent="0.35">
      <c r="A20" s="126">
        <v>70</v>
      </c>
      <c r="B20" s="74">
        <f t="shared" si="1"/>
        <v>10.431711639634356</v>
      </c>
      <c r="C20" s="75">
        <f t="shared" si="1"/>
        <v>10.747123059444366</v>
      </c>
      <c r="D20" s="74">
        <f t="shared" si="0"/>
        <v>11.067459259522199</v>
      </c>
      <c r="E20" s="75">
        <f t="shared" si="0"/>
        <v>11.39272713280617</v>
      </c>
      <c r="F20" s="74">
        <f t="shared" si="0"/>
        <v>11.722933486599949</v>
      </c>
      <c r="G20" s="75">
        <f t="shared" si="0"/>
        <v>12.058085044788132</v>
      </c>
      <c r="H20" s="74">
        <f t="shared" si="0"/>
        <v>12.398188449965353</v>
      </c>
      <c r="I20" s="75">
        <f t="shared" si="0"/>
        <v>12.74325026548367</v>
      </c>
      <c r="J20" s="74">
        <f t="shared" si="0"/>
        <v>13.093276977422176</v>
      </c>
      <c r="K20" s="76">
        <f t="shared" si="0"/>
        <v>13.448274996482947</v>
      </c>
    </row>
    <row r="21" spans="1:11" x14ac:dyDescent="0.35">
      <c r="A21" s="126">
        <v>80</v>
      </c>
      <c r="B21" s="74">
        <f t="shared" si="1"/>
        <v>13.808250659816821</v>
      </c>
      <c r="C21" s="75">
        <f t="shared" si="1"/>
        <v>14.173210232782523</v>
      </c>
      <c r="D21" s="87">
        <f t="shared" si="0"/>
        <v>14.543159910642434</v>
      </c>
      <c r="E21" s="88">
        <f t="shared" si="0"/>
        <v>14.918105820197873</v>
      </c>
      <c r="F21" s="87">
        <f t="shared" si="0"/>
        <v>15.298054021366962</v>
      </c>
      <c r="G21" s="88">
        <f t="shared" si="0"/>
        <v>15.683010508707561</v>
      </c>
      <c r="H21" s="87">
        <f t="shared" si="0"/>
        <v>16.072981212887942</v>
      </c>
      <c r="I21" s="88">
        <f t="shared" si="0"/>
        <v>16.467972002107569</v>
      </c>
      <c r="J21" s="87">
        <f t="shared" si="0"/>
        <v>16.867988683470113</v>
      </c>
      <c r="K21" s="89">
        <f t="shared" si="0"/>
        <v>17.27303700431105</v>
      </c>
    </row>
    <row r="22" spans="1:11" x14ac:dyDescent="0.35">
      <c r="A22" s="126">
        <v>90</v>
      </c>
      <c r="B22" s="87">
        <f t="shared" si="1"/>
        <v>17.683122653481597</v>
      </c>
      <c r="C22" s="88">
        <f t="shared" si="1"/>
        <v>18.09825126259123</v>
      </c>
      <c r="D22" s="87">
        <f t="shared" si="0"/>
        <v>18.518428407210063</v>
      </c>
      <c r="E22" s="88">
        <f t="shared" si="0"/>
        <v>18.943659608033343</v>
      </c>
      <c r="F22" s="87">
        <f t="shared" si="0"/>
        <v>19.373950332009265</v>
      </c>
      <c r="G22" s="88">
        <f t="shared" si="0"/>
        <v>19.809305993431895</v>
      </c>
      <c r="H22" s="87">
        <f t="shared" si="0"/>
        <v>20.249731955000428</v>
      </c>
      <c r="I22" s="88">
        <f t="shared" si="0"/>
        <v>20.69523352884632</v>
      </c>
      <c r="J22" s="87">
        <f t="shared" si="0"/>
        <v>21.145815977529534</v>
      </c>
      <c r="K22" s="89">
        <f t="shared" si="0"/>
        <v>21.601484515005083</v>
      </c>
    </row>
    <row r="23" spans="1:11" x14ac:dyDescent="0.35">
      <c r="A23" s="127">
        <v>100</v>
      </c>
      <c r="B23" s="81">
        <f t="shared" si="1"/>
        <v>22.062244307561208</v>
      </c>
      <c r="C23" s="82">
        <f t="shared" si="1"/>
        <v>22.528100474729989</v>
      </c>
      <c r="D23" s="81">
        <f t="shared" si="0"/>
        <v>22.999058090171985</v>
      </c>
      <c r="E23" s="82">
        <f t="shared" si="0"/>
        <v>23.475122182535291</v>
      </c>
      <c r="F23" s="81">
        <f t="shared" si="0"/>
        <v>23.956297736290345</v>
      </c>
      <c r="G23" s="82">
        <f t="shared" si="0"/>
        <v>24.442589692541414</v>
      </c>
      <c r="H23" s="81">
        <f t="shared" si="0"/>
        <v>24.93400294981555</v>
      </c>
      <c r="I23" s="82">
        <f t="shared" si="0"/>
        <v>25.430542364829741</v>
      </c>
      <c r="J23" s="81">
        <f t="shared" si="0"/>
        <v>25.932212753237255</v>
      </c>
      <c r="K23" s="83">
        <f t="shared" si="0"/>
        <v>26.439018890353687</v>
      </c>
    </row>
    <row r="24" spans="1:11" x14ac:dyDescent="0.35">
      <c r="A24" s="123">
        <v>110</v>
      </c>
      <c r="B24" s="84">
        <f t="shared" si="1"/>
        <v>26.950965511863917</v>
      </c>
      <c r="C24" s="85">
        <f t="shared" si="1"/>
        <v>27.46805731450992</v>
      </c>
      <c r="D24" s="84">
        <f t="shared" si="0"/>
        <v>27.990298956760821</v>
      </c>
      <c r="E24" s="85">
        <f t="shared" si="0"/>
        <v>28.517695059465442</v>
      </c>
      <c r="F24" s="84">
        <f t="shared" si="0"/>
        <v>29.050250206487839</v>
      </c>
      <c r="G24" s="85">
        <f t="shared" si="0"/>
        <v>29.587968945326889</v>
      </c>
      <c r="H24" s="84">
        <f t="shared" si="0"/>
        <v>30.130855787720023</v>
      </c>
      <c r="I24" s="85">
        <f t="shared" si="0"/>
        <v>30.678915210231665</v>
      </c>
      <c r="J24" s="84">
        <f t="shared" si="0"/>
        <v>31.232151654827298</v>
      </c>
      <c r="K24" s="86">
        <f t="shared" si="0"/>
        <v>31.790569529433032</v>
      </c>
    </row>
    <row r="25" spans="1:11" x14ac:dyDescent="0.35">
      <c r="A25" s="126">
        <v>120</v>
      </c>
      <c r="B25" s="87">
        <f t="shared" si="1"/>
        <v>32.354173208481917</v>
      </c>
      <c r="C25" s="88">
        <f t="shared" si="1"/>
        <v>32.922967033446412</v>
      </c>
      <c r="D25" s="87">
        <f t="shared" si="0"/>
        <v>33.496955313358541</v>
      </c>
      <c r="E25" s="88">
        <f t="shared" si="0"/>
        <v>34.076142325317356</v>
      </c>
      <c r="F25" s="87">
        <f t="shared" si="0"/>
        <v>34.660532314984472</v>
      </c>
      <c r="G25" s="88">
        <f t="shared" si="0"/>
        <v>35.250129497067924</v>
      </c>
      <c r="H25" s="87">
        <f t="shared" si="0"/>
        <v>35.844938055794685</v>
      </c>
      <c r="I25" s="88">
        <f t="shared" si="0"/>
        <v>36.444962145372564</v>
      </c>
      <c r="J25" s="87">
        <f t="shared" si="0"/>
        <v>37.050205890440985</v>
      </c>
      <c r="K25" s="89">
        <f t="shared" si="0"/>
        <v>37.660673386512187</v>
      </c>
    </row>
    <row r="26" spans="1:11" x14ac:dyDescent="0.35">
      <c r="A26" s="126">
        <v>130</v>
      </c>
      <c r="B26" s="87">
        <f t="shared" si="1"/>
        <v>38.276368700401626</v>
      </c>
      <c r="C26" s="88">
        <f t="shared" si="1"/>
        <v>38.897295870649536</v>
      </c>
      <c r="D26" s="87">
        <f t="shared" si="0"/>
        <v>39.523458907932742</v>
      </c>
      <c r="E26" s="88">
        <f t="shared" si="0"/>
        <v>40.154861795467198</v>
      </c>
      <c r="F26" s="87">
        <f t="shared" si="0"/>
        <v>40.791508489402098</v>
      </c>
      <c r="G26" s="88">
        <f t="shared" si="0"/>
        <v>41.433402919205413</v>
      </c>
      <c r="H26" s="87">
        <f t="shared" si="0"/>
        <v>42.080548988040576</v>
      </c>
      <c r="I26" s="88">
        <f t="shared" si="0"/>
        <v>42.732950573135746</v>
      </c>
      <c r="J26" s="87">
        <f t="shared" si="0"/>
        <v>43.390611526144973</v>
      </c>
      <c r="K26" s="89">
        <f t="shared" si="0"/>
        <v>44.053535673501521</v>
      </c>
    </row>
    <row r="27" spans="1:11" x14ac:dyDescent="0.35">
      <c r="A27" s="126">
        <v>140</v>
      </c>
      <c r="B27" s="87">
        <f t="shared" si="1"/>
        <v>44.721726816764274</v>
      </c>
      <c r="C27" s="88">
        <f t="shared" si="1"/>
        <v>45.395188732956328</v>
      </c>
      <c r="D27" s="87">
        <f t="shared" si="0"/>
        <v>46.073925174897312</v>
      </c>
      <c r="E27" s="88">
        <f t="shared" si="0"/>
        <v>46.757939871528187</v>
      </c>
      <c r="F27" s="87">
        <f t="shared" si="0"/>
        <v>47.447236528229872</v>
      </c>
      <c r="G27" s="88">
        <f t="shared" si="0"/>
        <v>48.141818827135332</v>
      </c>
      <c r="H27" s="87">
        <f t="shared" si="0"/>
        <v>48.841690427435346</v>
      </c>
      <c r="I27" s="88">
        <f t="shared" si="0"/>
        <v>49.546854965678229</v>
      </c>
      <c r="J27" s="87">
        <f t="shared" si="0"/>
        <v>50.257316056063551</v>
      </c>
      <c r="K27" s="89">
        <f t="shared" si="0"/>
        <v>50.973077290730203</v>
      </c>
    </row>
    <row r="28" spans="1:11" x14ac:dyDescent="0.35">
      <c r="A28" s="127">
        <v>150</v>
      </c>
      <c r="B28" s="87">
        <f t="shared" si="1"/>
        <v>51.694142240038715</v>
      </c>
      <c r="C28" s="90">
        <f t="shared" si="1"/>
        <v>52.420514452848067</v>
      </c>
      <c r="D28" s="91">
        <f t="shared" si="0"/>
        <v>53.152197456787412</v>
      </c>
      <c r="E28" s="90">
        <f t="shared" si="0"/>
        <v>53.889194758522272</v>
      </c>
      <c r="F28" s="91">
        <f t="shared" si="0"/>
        <v>54.631509844015888</v>
      </c>
      <c r="G28" s="90">
        <f t="shared" si="0"/>
        <v>55.379146178785504</v>
      </c>
      <c r="H28" s="91">
        <f t="shared" si="0"/>
        <v>56.132107208153997</v>
      </c>
      <c r="I28" s="90">
        <f t="shared" si="0"/>
        <v>56.890396357496584</v>
      </c>
      <c r="J28" s="91">
        <f t="shared" si="0"/>
        <v>57.654017032483168</v>
      </c>
      <c r="K28" s="131">
        <f t="shared" si="0"/>
        <v>58.422972619316113</v>
      </c>
    </row>
    <row r="29" spans="1:11" x14ac:dyDescent="0.35">
      <c r="A29" s="123">
        <v>160</v>
      </c>
      <c r="B29" s="132">
        <f t="shared" si="1"/>
        <v>59.197266484963691</v>
      </c>
      <c r="C29" s="133">
        <f t="shared" si="1"/>
        <v>59.976901977389346</v>
      </c>
      <c r="D29" s="132">
        <f t="shared" si="1"/>
        <v>60.761882425776577</v>
      </c>
      <c r="E29" s="133">
        <f t="shared" si="1"/>
        <v>61.552211140750124</v>
      </c>
      <c r="F29" s="132">
        <f t="shared" si="1"/>
        <v>62.347891414592979</v>
      </c>
      <c r="G29" s="133">
        <f t="shared" si="1"/>
        <v>63.148926521459543</v>
      </c>
      <c r="H29" s="132">
        <f t="shared" si="1"/>
        <v>63.955319717585184</v>
      </c>
      <c r="I29" s="133">
        <f t="shared" si="1"/>
        <v>64.767074241491997</v>
      </c>
      <c r="J29" s="132">
        <f t="shared" si="1"/>
        <v>65.584193314190912</v>
      </c>
      <c r="K29" s="134">
        <f t="shared" si="1"/>
        <v>66.406680139380526</v>
      </c>
    </row>
    <row r="30" spans="1:11" x14ac:dyDescent="0.35">
      <c r="A30" s="126">
        <v>170</v>
      </c>
      <c r="B30" s="135">
        <f t="shared" ref="B30:K45" si="2">((($A30+B$12)/1000)^$B$7)*$B$6*3600</f>
        <v>67.234537903642305</v>
      </c>
      <c r="C30" s="136">
        <f t="shared" si="2"/>
        <v>68.067769776632474</v>
      </c>
      <c r="D30" s="135">
        <f t="shared" si="2"/>
        <v>68.906378911270835</v>
      </c>
      <c r="E30" s="136">
        <f t="shared" si="2"/>
        <v>69.750368443926064</v>
      </c>
      <c r="F30" s="135">
        <f t="shared" si="2"/>
        <v>70.599741494598263</v>
      </c>
      <c r="G30" s="136">
        <f t="shared" si="2"/>
        <v>71.454501167098073</v>
      </c>
      <c r="H30" s="135">
        <f t="shared" si="2"/>
        <v>72.314650549223131</v>
      </c>
      <c r="I30" s="136">
        <f t="shared" si="2"/>
        <v>73.180192712931387</v>
      </c>
      <c r="J30" s="135">
        <f t="shared" si="2"/>
        <v>74.051130714511842</v>
      </c>
      <c r="K30" s="137">
        <f t="shared" si="2"/>
        <v>74.927467594752159</v>
      </c>
    </row>
    <row r="31" spans="1:11" x14ac:dyDescent="0.35">
      <c r="A31" s="126">
        <v>180</v>
      </c>
      <c r="B31" s="135">
        <f t="shared" si="2"/>
        <v>75.80920637910377</v>
      </c>
      <c r="C31" s="136">
        <f t="shared" si="2"/>
        <v>76.696350077844187</v>
      </c>
      <c r="D31" s="135">
        <f t="shared" si="2"/>
        <v>77.58890168623698</v>
      </c>
      <c r="E31" s="136">
        <f t="shared" si="2"/>
        <v>78.486864184688727</v>
      </c>
      <c r="F31" s="135">
        <f t="shared" si="2"/>
        <v>79.390240538903939</v>
      </c>
      <c r="G31" s="136">
        <f t="shared" si="2"/>
        <v>80.299033700037242</v>
      </c>
      <c r="H31" s="135">
        <f t="shared" si="2"/>
        <v>81.213246604843221</v>
      </c>
      <c r="I31" s="136">
        <f t="shared" si="2"/>
        <v>82.132882175824179</v>
      </c>
      <c r="J31" s="135">
        <f t="shared" si="2"/>
        <v>83.057943321374964</v>
      </c>
      <c r="K31" s="137">
        <f t="shared" si="2"/>
        <v>83.988432935926369</v>
      </c>
    </row>
    <row r="32" spans="1:11" x14ac:dyDescent="0.35">
      <c r="A32" s="126">
        <v>190</v>
      </c>
      <c r="B32" s="135">
        <f t="shared" si="2"/>
        <v>84.924353900085805</v>
      </c>
      <c r="C32" s="136">
        <f t="shared" si="2"/>
        <v>85.86570908077573</v>
      </c>
      <c r="D32" s="135">
        <f t="shared" si="2"/>
        <v>86.812501331370498</v>
      </c>
      <c r="E32" s="136">
        <f t="shared" si="2"/>
        <v>87.764733491830654</v>
      </c>
      <c r="F32" s="135">
        <f t="shared" si="2"/>
        <v>88.722408388835262</v>
      </c>
      <c r="G32" s="136">
        <f t="shared" si="2"/>
        <v>89.68552883591255</v>
      </c>
      <c r="H32" s="135">
        <f t="shared" si="2"/>
        <v>90.654097633568412</v>
      </c>
      <c r="I32" s="136">
        <f t="shared" si="2"/>
        <v>91.628117569412709</v>
      </c>
      <c r="J32" s="135">
        <f t="shared" si="2"/>
        <v>92.6075914182845</v>
      </c>
      <c r="K32" s="137">
        <f t="shared" si="2"/>
        <v>93.592521942374361</v>
      </c>
    </row>
    <row r="33" spans="1:11" x14ac:dyDescent="0.35">
      <c r="A33" s="127">
        <v>200</v>
      </c>
      <c r="B33" s="138">
        <f t="shared" si="2"/>
        <v>94.582911891345972</v>
      </c>
      <c r="C33" s="82">
        <f t="shared" si="2"/>
        <v>95.578764002455088</v>
      </c>
      <c r="D33" s="81">
        <f t="shared" si="2"/>
        <v>96.580081000667548</v>
      </c>
      <c r="E33" s="82">
        <f t="shared" si="2"/>
        <v>97.586865598774622</v>
      </c>
      <c r="F33" s="81">
        <f t="shared" si="2"/>
        <v>98.599120497507968</v>
      </c>
      <c r="G33" s="82">
        <f t="shared" si="2"/>
        <v>99.616848385651679</v>
      </c>
      <c r="H33" s="81">
        <f t="shared" si="2"/>
        <v>100.6400519401536</v>
      </c>
      <c r="I33" s="82">
        <f t="shared" si="2"/>
        <v>101.66873382623469</v>
      </c>
      <c r="J33" s="81">
        <f t="shared" si="2"/>
        <v>102.70289669749702</v>
      </c>
      <c r="K33" s="83">
        <f t="shared" si="2"/>
        <v>103.74254319603014</v>
      </c>
    </row>
    <row r="34" spans="1:11" x14ac:dyDescent="0.35">
      <c r="A34" s="123">
        <v>210</v>
      </c>
      <c r="B34" s="84">
        <f t="shared" si="2"/>
        <v>104.78767595251607</v>
      </c>
      <c r="C34" s="85">
        <f t="shared" si="2"/>
        <v>105.8382975863327</v>
      </c>
      <c r="D34" s="84">
        <f t="shared" si="2"/>
        <v>106.89441070565586</v>
      </c>
      <c r="E34" s="85">
        <f t="shared" si="2"/>
        <v>107.95601790756014</v>
      </c>
      <c r="F34" s="84">
        <f t="shared" si="2"/>
        <v>109.02312177811791</v>
      </c>
      <c r="G34" s="85">
        <f t="shared" si="2"/>
        <v>110.09572489249747</v>
      </c>
      <c r="H34" s="84">
        <f t="shared" si="2"/>
        <v>111.17382981505959</v>
      </c>
      <c r="I34" s="85">
        <f t="shared" si="2"/>
        <v>112.25743909945281</v>
      </c>
      <c r="J34" s="84">
        <f t="shared" si="2"/>
        <v>113.34655528870736</v>
      </c>
      <c r="K34" s="86">
        <f t="shared" si="2"/>
        <v>114.44118091532822</v>
      </c>
    </row>
    <row r="35" spans="1:11" x14ac:dyDescent="0.35">
      <c r="A35" s="126">
        <v>220</v>
      </c>
      <c r="B35" s="87">
        <f t="shared" si="2"/>
        <v>115.54131850138643</v>
      </c>
      <c r="C35" s="88">
        <f t="shared" si="2"/>
        <v>116.64697055860951</v>
      </c>
      <c r="D35" s="87">
        <f t="shared" si="2"/>
        <v>117.75813958847058</v>
      </c>
      <c r="E35" s="88">
        <f t="shared" si="2"/>
        <v>118.87482808227644</v>
      </c>
      <c r="F35" s="87">
        <f t="shared" si="2"/>
        <v>119.99703852125417</v>
      </c>
      <c r="G35" s="88">
        <f t="shared" si="2"/>
        <v>121.12477337663722</v>
      </c>
      <c r="H35" s="87">
        <f t="shared" si="2"/>
        <v>122.25803510974966</v>
      </c>
      <c r="I35" s="88">
        <f t="shared" si="2"/>
        <v>123.39682617208973</v>
      </c>
      <c r="J35" s="87">
        <f t="shared" si="2"/>
        <v>124.54114900541254</v>
      </c>
      <c r="K35" s="89">
        <f t="shared" si="2"/>
        <v>125.69100604181119</v>
      </c>
    </row>
    <row r="36" spans="1:11" x14ac:dyDescent="0.35">
      <c r="A36" s="126">
        <v>230</v>
      </c>
      <c r="B36" s="87">
        <f t="shared" si="2"/>
        <v>126.84639970379735</v>
      </c>
      <c r="C36" s="88">
        <f t="shared" si="2"/>
        <v>128.00733240438032</v>
      </c>
      <c r="D36" s="87">
        <f t="shared" si="2"/>
        <v>129.1738065471456</v>
      </c>
      <c r="E36" s="88">
        <f t="shared" si="2"/>
        <v>130.34582452633236</v>
      </c>
      <c r="F36" s="87">
        <f t="shared" si="2"/>
        <v>131.52338872690939</v>
      </c>
      <c r="G36" s="88">
        <f t="shared" si="2"/>
        <v>132.70650152465103</v>
      </c>
      <c r="H36" s="87">
        <f t="shared" si="2"/>
        <v>133.89516528621138</v>
      </c>
      <c r="I36" s="88">
        <f t="shared" si="2"/>
        <v>135.08938236919806</v>
      </c>
      <c r="J36" s="87">
        <f t="shared" si="2"/>
        <v>136.28915512224492</v>
      </c>
      <c r="K36" s="89">
        <f t="shared" si="2"/>
        <v>137.49448588508349</v>
      </c>
    </row>
    <row r="37" spans="1:11" x14ac:dyDescent="0.35">
      <c r="A37" s="126">
        <v>240</v>
      </c>
      <c r="B37" s="87">
        <f t="shared" si="2"/>
        <v>138.70537698861455</v>
      </c>
      <c r="C37" s="88">
        <f t="shared" si="2"/>
        <v>139.92183075497761</v>
      </c>
      <c r="D37" s="87">
        <f t="shared" si="2"/>
        <v>141.14384949762038</v>
      </c>
      <c r="E37" s="88">
        <f t="shared" si="2"/>
        <v>142.3714355213674</v>
      </c>
      <c r="F37" s="87">
        <f t="shared" si="2"/>
        <v>143.60459112248714</v>
      </c>
      <c r="G37" s="88">
        <f t="shared" si="2"/>
        <v>144.8433185887591</v>
      </c>
      <c r="H37" s="87">
        <f t="shared" si="2"/>
        <v>146.08762019953974</v>
      </c>
      <c r="I37" s="88">
        <f t="shared" si="2"/>
        <v>147.33749822582769</v>
      </c>
      <c r="J37" s="87">
        <f t="shared" si="2"/>
        <v>148.59295493032803</v>
      </c>
      <c r="K37" s="89">
        <f t="shared" si="2"/>
        <v>149.85399256751614</v>
      </c>
    </row>
    <row r="38" spans="1:11" x14ac:dyDescent="0.35">
      <c r="A38" s="127">
        <v>250</v>
      </c>
      <c r="B38" s="81">
        <f t="shared" si="2"/>
        <v>151.1206133837008</v>
      </c>
      <c r="C38" s="82">
        <f t="shared" si="2"/>
        <v>152.39281961708576</v>
      </c>
      <c r="D38" s="81">
        <f t="shared" si="2"/>
        <v>153.67061349783205</v>
      </c>
      <c r="E38" s="82">
        <f t="shared" si="2"/>
        <v>154.95399724811804</v>
      </c>
      <c r="F38" s="81">
        <f t="shared" si="2"/>
        <v>156.24297308220022</v>
      </c>
      <c r="G38" s="82">
        <f t="shared" si="2"/>
        <v>157.53754320647184</v>
      </c>
      <c r="H38" s="81">
        <f t="shared" si="2"/>
        <v>158.8377098195221</v>
      </c>
      <c r="I38" s="82">
        <f t="shared" si="2"/>
        <v>160.14347511219412</v>
      </c>
      <c r="J38" s="81">
        <f t="shared" si="2"/>
        <v>161.45484126764231</v>
      </c>
      <c r="K38" s="83">
        <f t="shared" si="2"/>
        <v>162.77181046138915</v>
      </c>
    </row>
    <row r="39" spans="1:11" x14ac:dyDescent="0.35">
      <c r="A39" s="123">
        <v>260</v>
      </c>
      <c r="B39" s="84">
        <f t="shared" si="2"/>
        <v>164.094384861381</v>
      </c>
      <c r="C39" s="85">
        <f t="shared" si="2"/>
        <v>165.42256662804405</v>
      </c>
      <c r="D39" s="84">
        <f t="shared" si="2"/>
        <v>166.75635791433896</v>
      </c>
      <c r="E39" s="85">
        <f t="shared" si="2"/>
        <v>168.09576086581498</v>
      </c>
      <c r="F39" s="84">
        <f t="shared" si="2"/>
        <v>169.44077762066382</v>
      </c>
      <c r="G39" s="85">
        <f t="shared" si="2"/>
        <v>170.79141030977274</v>
      </c>
      <c r="H39" s="84">
        <f t="shared" si="2"/>
        <v>172.14766105677663</v>
      </c>
      <c r="I39" s="85">
        <f t="shared" si="2"/>
        <v>173.5095319781106</v>
      </c>
      <c r="J39" s="84">
        <f t="shared" si="2"/>
        <v>174.87702518306043</v>
      </c>
      <c r="K39" s="86">
        <f t="shared" si="2"/>
        <v>176.25014277381433</v>
      </c>
    </row>
    <row r="40" spans="1:11" x14ac:dyDescent="0.35">
      <c r="A40" s="126">
        <v>270</v>
      </c>
      <c r="B40" s="87">
        <f t="shared" si="2"/>
        <v>177.62888684551254</v>
      </c>
      <c r="C40" s="88">
        <f t="shared" si="2"/>
        <v>179.01325948629719</v>
      </c>
      <c r="D40" s="87">
        <f t="shared" si="2"/>
        <v>180.40326277736133</v>
      </c>
      <c r="E40" s="88">
        <f t="shared" si="2"/>
        <v>181.79889879299807</v>
      </c>
      <c r="F40" s="87">
        <f t="shared" si="2"/>
        <v>183.20016960064791</v>
      </c>
      <c r="G40" s="88">
        <f t="shared" si="2"/>
        <v>184.60707726094714</v>
      </c>
      <c r="H40" s="87">
        <f t="shared" si="2"/>
        <v>186.01962382777432</v>
      </c>
      <c r="I40" s="88">
        <f t="shared" si="2"/>
        <v>187.43781134829734</v>
      </c>
      <c r="J40" s="87">
        <f t="shared" si="2"/>
        <v>188.86164186301943</v>
      </c>
      <c r="K40" s="89">
        <f t="shared" si="2"/>
        <v>190.29111740582439</v>
      </c>
    </row>
    <row r="41" spans="1:11" x14ac:dyDescent="0.35">
      <c r="A41" s="126">
        <v>280</v>
      </c>
      <c r="B41" s="87">
        <f t="shared" si="2"/>
        <v>191.72624000402249</v>
      </c>
      <c r="C41" s="88">
        <f t="shared" si="2"/>
        <v>193.1670116783946</v>
      </c>
      <c r="D41" s="87">
        <f t="shared" si="2"/>
        <v>194.61343444323651</v>
      </c>
      <c r="E41" s="88">
        <f t="shared" si="2"/>
        <v>196.06551030640313</v>
      </c>
      <c r="F41" s="87">
        <f t="shared" si="2"/>
        <v>197.52324126935116</v>
      </c>
      <c r="G41" s="88">
        <f t="shared" si="2"/>
        <v>198.98662932718241</v>
      </c>
      <c r="H41" s="87">
        <f t="shared" si="2"/>
        <v>200.45567646868633</v>
      </c>
      <c r="I41" s="88">
        <f t="shared" si="2"/>
        <v>201.93038467638138</v>
      </c>
      <c r="J41" s="87">
        <f t="shared" si="2"/>
        <v>203.4107559265577</v>
      </c>
      <c r="K41" s="89">
        <f t="shared" si="2"/>
        <v>204.89679218931715</v>
      </c>
    </row>
    <row r="42" spans="1:11" x14ac:dyDescent="0.35">
      <c r="A42" s="126">
        <v>290</v>
      </c>
      <c r="B42" s="87">
        <f t="shared" si="2"/>
        <v>206.38849542861502</v>
      </c>
      <c r="C42" s="88">
        <f t="shared" si="2"/>
        <v>207.88586760229947</v>
      </c>
      <c r="D42" s="87">
        <f t="shared" si="2"/>
        <v>209.38891066215245</v>
      </c>
      <c r="E42" s="88">
        <f t="shared" si="2"/>
        <v>210.8976265539284</v>
      </c>
      <c r="F42" s="87">
        <f t="shared" si="2"/>
        <v>212.41201721739404</v>
      </c>
      <c r="G42" s="88">
        <f t="shared" si="2"/>
        <v>213.93208458636647</v>
      </c>
      <c r="H42" s="87">
        <f t="shared" si="2"/>
        <v>215.45783058875236</v>
      </c>
      <c r="I42" s="88">
        <f t="shared" si="2"/>
        <v>216.9892571465854</v>
      </c>
      <c r="J42" s="87">
        <f t="shared" si="2"/>
        <v>218.52636617606404</v>
      </c>
      <c r="K42" s="89">
        <f t="shared" si="2"/>
        <v>220.06915958758901</v>
      </c>
    </row>
    <row r="43" spans="1:11" x14ac:dyDescent="0.35">
      <c r="A43" s="127">
        <v>300</v>
      </c>
      <c r="B43" s="81">
        <f t="shared" si="2"/>
        <v>221.6176392857997</v>
      </c>
      <c r="C43" s="82">
        <f t="shared" si="2"/>
        <v>223.17180716961147</v>
      </c>
      <c r="D43" s="81">
        <f t="shared" si="2"/>
        <v>224.73166513225115</v>
      </c>
      <c r="E43" s="82">
        <f t="shared" si="2"/>
        <v>226.29721506129309</v>
      </c>
      <c r="F43" s="81">
        <f t="shared" si="2"/>
        <v>227.86845883869515</v>
      </c>
      <c r="G43" s="82">
        <f t="shared" si="2"/>
        <v>229.44539834083326</v>
      </c>
      <c r="H43" s="81">
        <f t="shared" si="2"/>
        <v>231.02803543853636</v>
      </c>
      <c r="I43" s="82">
        <f t="shared" si="2"/>
        <v>232.61637199712109</v>
      </c>
      <c r="J43" s="81">
        <f t="shared" si="2"/>
        <v>234.21040987642604</v>
      </c>
      <c r="K43" s="83">
        <f t="shared" si="2"/>
        <v>235.81015093084514</v>
      </c>
    </row>
    <row r="44" spans="1:11" x14ac:dyDescent="0.35">
      <c r="A44" s="123">
        <v>310</v>
      </c>
      <c r="B44" s="84">
        <f t="shared" si="2"/>
        <v>237.4155970093619</v>
      </c>
      <c r="C44" s="85">
        <f t="shared" si="2"/>
        <v>239.02674995558203</v>
      </c>
      <c r="D44" s="84">
        <f t="shared" si="2"/>
        <v>240.6436116077665</v>
      </c>
      <c r="E44" s="85">
        <f t="shared" si="2"/>
        <v>242.26618379886443</v>
      </c>
      <c r="F44" s="84">
        <f t="shared" si="2"/>
        <v>243.89446835654488</v>
      </c>
      <c r="G44" s="85">
        <f t="shared" si="2"/>
        <v>245.52846710322947</v>
      </c>
      <c r="H44" s="84">
        <f t="shared" si="2"/>
        <v>247.16818185612357</v>
      </c>
      <c r="I44" s="85">
        <f t="shared" si="2"/>
        <v>248.81361442724796</v>
      </c>
      <c r="J44" s="84">
        <f t="shared" si="2"/>
        <v>250.46476662346996</v>
      </c>
      <c r="K44" s="86">
        <f t="shared" si="2"/>
        <v>252.1216402465341</v>
      </c>
    </row>
    <row r="45" spans="1:11" x14ac:dyDescent="0.35">
      <c r="A45" s="126">
        <v>320</v>
      </c>
      <c r="B45" s="87">
        <f t="shared" si="2"/>
        <v>253.78423709309283</v>
      </c>
      <c r="C45" s="88">
        <f t="shared" si="2"/>
        <v>255.4525589547371</v>
      </c>
      <c r="D45" s="87">
        <f t="shared" si="2"/>
        <v>257.12660761802579</v>
      </c>
      <c r="E45" s="88">
        <f t="shared" si="2"/>
        <v>258.80638486451568</v>
      </c>
      <c r="F45" s="87">
        <f t="shared" si="2"/>
        <v>260.49189247079096</v>
      </c>
      <c r="G45" s="88">
        <f t="shared" si="2"/>
        <v>262.18313220849257</v>
      </c>
      <c r="H45" s="87">
        <f t="shared" si="2"/>
        <v>263.88010584434721</v>
      </c>
      <c r="I45" s="88">
        <f t="shared" si="2"/>
        <v>265.58281514019535</v>
      </c>
      <c r="J45" s="87">
        <f t="shared" si="2"/>
        <v>267.2912618530205</v>
      </c>
      <c r="K45" s="89">
        <f t="shared" si="2"/>
        <v>269.00544773497734</v>
      </c>
    </row>
    <row r="46" spans="1:11" x14ac:dyDescent="0.35">
      <c r="A46" s="126">
        <v>330</v>
      </c>
      <c r="B46" s="87">
        <f t="shared" ref="B46:B93" si="3">((($A46+B$12)/1000)^$B$7)*$B$6*3600</f>
        <v>270.72537453341869</v>
      </c>
      <c r="C46" s="88">
        <f t="shared" ref="C46:K74" si="4">((($A46+C$12)/1000)^$B$7)*$B$6*3600</f>
        <v>272.45104399092423</v>
      </c>
      <c r="D46" s="87">
        <f t="shared" si="4"/>
        <v>274.1824578453278</v>
      </c>
      <c r="E46" s="88">
        <f t="shared" si="4"/>
        <v>275.91961782974414</v>
      </c>
      <c r="F46" s="87">
        <f t="shared" si="4"/>
        <v>277.66252567259608</v>
      </c>
      <c r="G46" s="88">
        <f t="shared" si="4"/>
        <v>279.41118309764175</v>
      </c>
      <c r="H46" s="87">
        <f t="shared" si="4"/>
        <v>281.1655918240001</v>
      </c>
      <c r="I46" s="88">
        <f t="shared" si="4"/>
        <v>282.92575356617789</v>
      </c>
      <c r="J46" s="87">
        <f t="shared" si="4"/>
        <v>284.69167003409586</v>
      </c>
      <c r="K46" s="89">
        <f t="shared" si="4"/>
        <v>286.46334293311412</v>
      </c>
    </row>
    <row r="47" spans="1:11" x14ac:dyDescent="0.35">
      <c r="A47" s="126">
        <v>340</v>
      </c>
      <c r="B47" s="87">
        <f t="shared" si="3"/>
        <v>288.2407739640575</v>
      </c>
      <c r="C47" s="88">
        <f t="shared" si="4"/>
        <v>290.0239648232419</v>
      </c>
      <c r="D47" s="87">
        <f t="shared" si="4"/>
        <v>291.81291720249862</v>
      </c>
      <c r="E47" s="88">
        <f t="shared" si="4"/>
        <v>293.60763278919967</v>
      </c>
      <c r="F47" s="87">
        <f t="shared" si="4"/>
        <v>295.40811326628227</v>
      </c>
      <c r="G47" s="88">
        <f t="shared" si="4"/>
        <v>297.21436031227375</v>
      </c>
      <c r="H47" s="87">
        <f t="shared" si="4"/>
        <v>299.02637560131552</v>
      </c>
      <c r="I47" s="88">
        <f t="shared" si="4"/>
        <v>300.84416080318721</v>
      </c>
      <c r="J47" s="87">
        <f t="shared" si="4"/>
        <v>302.66771758333124</v>
      </c>
      <c r="K47" s="89">
        <f t="shared" si="4"/>
        <v>304.49704760287534</v>
      </c>
    </row>
    <row r="48" spans="1:11" x14ac:dyDescent="0.35">
      <c r="A48" s="127">
        <v>350</v>
      </c>
      <c r="B48" s="81">
        <f t="shared" si="3"/>
        <v>306.3321525186571</v>
      </c>
      <c r="C48" s="82">
        <f t="shared" si="4"/>
        <v>308.17303398324714</v>
      </c>
      <c r="D48" s="81">
        <f t="shared" si="4"/>
        <v>310.0196936449716</v>
      </c>
      <c r="E48" s="82">
        <f t="shared" si="4"/>
        <v>311.87213314793587</v>
      </c>
      <c r="F48" s="81">
        <f t="shared" si="4"/>
        <v>313.73035413204678</v>
      </c>
      <c r="G48" s="82">
        <f t="shared" si="4"/>
        <v>315.59435823303551</v>
      </c>
      <c r="H48" s="81">
        <f t="shared" si="4"/>
        <v>317.46414708248005</v>
      </c>
      <c r="I48" s="82">
        <f t="shared" si="4"/>
        <v>319.33972230782695</v>
      </c>
      <c r="J48" s="81">
        <f t="shared" si="4"/>
        <v>321.22108553241389</v>
      </c>
      <c r="K48" s="83">
        <f t="shared" si="4"/>
        <v>323.1082383754906</v>
      </c>
    </row>
    <row r="49" spans="1:11" x14ac:dyDescent="0.35">
      <c r="A49" s="123">
        <v>360</v>
      </c>
      <c r="B49" s="84">
        <f t="shared" si="3"/>
        <v>325.00118245224189</v>
      </c>
      <c r="C49" s="85">
        <f t="shared" si="4"/>
        <v>326.89991937380842</v>
      </c>
      <c r="D49" s="84">
        <f t="shared" si="4"/>
        <v>328.8044507473071</v>
      </c>
      <c r="E49" s="85">
        <f t="shared" si="4"/>
        <v>330.71477817585424</v>
      </c>
      <c r="F49" s="84">
        <f t="shared" si="4"/>
        <v>332.63090325858502</v>
      </c>
      <c r="G49" s="85">
        <f t="shared" si="4"/>
        <v>334.55282759067444</v>
      </c>
      <c r="H49" s="84">
        <f t="shared" si="4"/>
        <v>336.4805527633585</v>
      </c>
      <c r="I49" s="85">
        <f t="shared" si="4"/>
        <v>338.4140803639545</v>
      </c>
      <c r="J49" s="84">
        <f t="shared" si="4"/>
        <v>340.3534119758811</v>
      </c>
      <c r="K49" s="86">
        <f t="shared" si="4"/>
        <v>342.2985491786788</v>
      </c>
    </row>
    <row r="50" spans="1:11" x14ac:dyDescent="0.35">
      <c r="A50" s="126">
        <v>370</v>
      </c>
      <c r="B50" s="87">
        <f t="shared" si="3"/>
        <v>344.24949354802965</v>
      </c>
      <c r="C50" s="88">
        <f t="shared" si="4"/>
        <v>346.20624665577731</v>
      </c>
      <c r="D50" s="87">
        <f t="shared" si="4"/>
        <v>348.16881006994674</v>
      </c>
      <c r="E50" s="88">
        <f t="shared" si="4"/>
        <v>350.13718535476357</v>
      </c>
      <c r="F50" s="87">
        <f t="shared" si="4"/>
        <v>352.11137407067378</v>
      </c>
      <c r="G50" s="88">
        <f t="shared" si="4"/>
        <v>354.09137777436234</v>
      </c>
      <c r="H50" s="87">
        <f t="shared" si="4"/>
        <v>356.07719801877278</v>
      </c>
      <c r="I50" s="88">
        <f t="shared" si="4"/>
        <v>358.06883635312647</v>
      </c>
      <c r="J50" s="87">
        <f t="shared" si="4"/>
        <v>360.06629432294034</v>
      </c>
      <c r="K50" s="89">
        <f t="shared" si="4"/>
        <v>362.06957347004641</v>
      </c>
    </row>
    <row r="51" spans="1:11" x14ac:dyDescent="0.35">
      <c r="A51" s="126">
        <v>380</v>
      </c>
      <c r="B51" s="87">
        <f t="shared" si="3"/>
        <v>364.07867533260992</v>
      </c>
      <c r="C51" s="88">
        <f t="shared" si="4"/>
        <v>366.09360144514835</v>
      </c>
      <c r="D51" s="87">
        <f t="shared" si="4"/>
        <v>368.1143533385482</v>
      </c>
      <c r="E51" s="88">
        <f t="shared" si="4"/>
        <v>370.14093254008446</v>
      </c>
      <c r="F51" s="87">
        <f t="shared" si="4"/>
        <v>372.17334057343828</v>
      </c>
      <c r="G51" s="88">
        <f t="shared" si="4"/>
        <v>374.21157895871369</v>
      </c>
      <c r="H51" s="87">
        <f t="shared" si="4"/>
        <v>376.25564921245717</v>
      </c>
      <c r="I51" s="88">
        <f t="shared" si="4"/>
        <v>378.3055528476736</v>
      </c>
      <c r="J51" s="87">
        <f t="shared" si="4"/>
        <v>380.36129137384415</v>
      </c>
      <c r="K51" s="89">
        <f t="shared" si="4"/>
        <v>382.42286629694377</v>
      </c>
    </row>
    <row r="52" spans="1:11" x14ac:dyDescent="0.35">
      <c r="A52" s="127">
        <v>390</v>
      </c>
      <c r="B52" s="81">
        <f t="shared" si="3"/>
        <v>384.49027911945831</v>
      </c>
      <c r="C52" s="82">
        <f t="shared" si="4"/>
        <v>386.56353134040143</v>
      </c>
      <c r="D52" s="81">
        <f t="shared" si="4"/>
        <v>388.64262445533114</v>
      </c>
      <c r="E52" s="82">
        <f t="shared" si="4"/>
        <v>390.72755995636749</v>
      </c>
      <c r="F52" s="81">
        <f t="shared" si="4"/>
        <v>392.81833933220827</v>
      </c>
      <c r="G52" s="82">
        <f t="shared" si="4"/>
        <v>394.91496406814593</v>
      </c>
      <c r="H52" s="81">
        <f t="shared" si="4"/>
        <v>397.01743564608438</v>
      </c>
      <c r="I52" s="82">
        <f t="shared" si="4"/>
        <v>399.12575554455424</v>
      </c>
      <c r="J52" s="81">
        <f t="shared" si="4"/>
        <v>401.23992523873034</v>
      </c>
      <c r="K52" s="83">
        <f t="shared" si="4"/>
        <v>403.3599462004463</v>
      </c>
    </row>
    <row r="53" spans="1:11" x14ac:dyDescent="0.35">
      <c r="A53" s="123">
        <v>400</v>
      </c>
      <c r="B53" s="84">
        <f t="shared" si="3"/>
        <v>405.4858198982119</v>
      </c>
      <c r="C53" s="85">
        <f t="shared" si="4"/>
        <v>407.61754779722787</v>
      </c>
      <c r="D53" s="84">
        <f t="shared" si="4"/>
        <v>409.75513135940201</v>
      </c>
      <c r="E53" s="85">
        <f t="shared" si="4"/>
        <v>411.89857204336471</v>
      </c>
      <c r="F53" s="84">
        <f t="shared" si="4"/>
        <v>414.04787130448432</v>
      </c>
      <c r="G53" s="85">
        <f t="shared" si="4"/>
        <v>416.20303059488276</v>
      </c>
      <c r="H53" s="84">
        <f t="shared" si="4"/>
        <v>418.36405136345024</v>
      </c>
      <c r="I53" s="85">
        <f t="shared" si="4"/>
        <v>420.53093505586139</v>
      </c>
      <c r="J53" s="84">
        <f t="shared" si="4"/>
        <v>422.70368311458918</v>
      </c>
      <c r="K53" s="86">
        <f t="shared" si="4"/>
        <v>424.88229697892081</v>
      </c>
    </row>
    <row r="54" spans="1:11" x14ac:dyDescent="0.35">
      <c r="A54" s="126">
        <v>410</v>
      </c>
      <c r="B54" s="87">
        <f t="shared" si="3"/>
        <v>427.06677808497142</v>
      </c>
      <c r="C54" s="88">
        <f t="shared" si="4"/>
        <v>429.25712786569994</v>
      </c>
      <c r="D54" s="87">
        <f t="shared" si="4"/>
        <v>431.45334775092323</v>
      </c>
      <c r="E54" s="88">
        <f t="shared" si="4"/>
        <v>433.65543916733037</v>
      </c>
      <c r="F54" s="87">
        <f t="shared" si="4"/>
        <v>435.86340353849715</v>
      </c>
      <c r="G54" s="88">
        <f t="shared" si="4"/>
        <v>438.07724228490105</v>
      </c>
      <c r="H54" s="87">
        <f t="shared" si="4"/>
        <v>440.29695682393435</v>
      </c>
      <c r="I54" s="88">
        <f t="shared" si="4"/>
        <v>442.52254856991919</v>
      </c>
      <c r="J54" s="87">
        <f t="shared" si="4"/>
        <v>444.75401893412084</v>
      </c>
      <c r="K54" s="89">
        <f t="shared" si="4"/>
        <v>446.99136932476199</v>
      </c>
    </row>
    <row r="55" spans="1:11" x14ac:dyDescent="0.35">
      <c r="A55" s="126">
        <v>420</v>
      </c>
      <c r="B55" s="87">
        <f t="shared" si="3"/>
        <v>449.23460114703681</v>
      </c>
      <c r="C55" s="88">
        <f t="shared" si="4"/>
        <v>451.48371580312408</v>
      </c>
      <c r="D55" s="87">
        <f t="shared" si="4"/>
        <v>453.73871469220154</v>
      </c>
      <c r="E55" s="88">
        <f t="shared" si="4"/>
        <v>455.99959921045826</v>
      </c>
      <c r="F55" s="87">
        <f t="shared" si="4"/>
        <v>458.2663707511096</v>
      </c>
      <c r="G55" s="88">
        <f t="shared" si="4"/>
        <v>460.5390307044093</v>
      </c>
      <c r="H55" s="87">
        <f t="shared" si="4"/>
        <v>462.81758045766315</v>
      </c>
      <c r="I55" s="88">
        <f t="shared" si="4"/>
        <v>465.10202139524279</v>
      </c>
      <c r="J55" s="87">
        <f t="shared" si="4"/>
        <v>467.39235489859766</v>
      </c>
      <c r="K55" s="89">
        <f t="shared" si="4"/>
        <v>469.68858234626862</v>
      </c>
    </row>
    <row r="56" spans="1:11" x14ac:dyDescent="0.35">
      <c r="A56" s="126">
        <v>430</v>
      </c>
      <c r="B56" s="87">
        <f t="shared" si="3"/>
        <v>471.99070511390073</v>
      </c>
      <c r="C56" s="88">
        <f t="shared" si="4"/>
        <v>474.29872457425671</v>
      </c>
      <c r="D56" s="87">
        <f t="shared" si="4"/>
        <v>476.61264209722816</v>
      </c>
      <c r="E56" s="88">
        <f t="shared" si="4"/>
        <v>478.93245904984951</v>
      </c>
      <c r="F56" s="87">
        <f t="shared" si="4"/>
        <v>481.25817679631035</v>
      </c>
      <c r="G56" s="88">
        <f t="shared" si="4"/>
        <v>483.58979669796742</v>
      </c>
      <c r="H56" s="87">
        <f t="shared" si="4"/>
        <v>485.92732011335715</v>
      </c>
      <c r="I56" s="88">
        <f t="shared" si="4"/>
        <v>488.27074839820864</v>
      </c>
      <c r="J56" s="87">
        <f t="shared" si="4"/>
        <v>490.62008290545464</v>
      </c>
      <c r="K56" s="89">
        <f t="shared" si="4"/>
        <v>492.97532498524538</v>
      </c>
    </row>
    <row r="57" spans="1:11" x14ac:dyDescent="0.35">
      <c r="A57" s="126">
        <v>440</v>
      </c>
      <c r="B57" s="87">
        <f t="shared" si="3"/>
        <v>495.33647598495838</v>
      </c>
      <c r="C57" s="88">
        <f t="shared" si="4"/>
        <v>497.7035372492129</v>
      </c>
      <c r="D57" s="87">
        <f t="shared" si="4"/>
        <v>500.07651011987974</v>
      </c>
      <c r="E57" s="88">
        <f t="shared" si="4"/>
        <v>502.4553959360947</v>
      </c>
      <c r="F57" s="87">
        <f t="shared" si="4"/>
        <v>504.84019603426896</v>
      </c>
      <c r="G57" s="88">
        <f t="shared" si="4"/>
        <v>507.23091174810196</v>
      </c>
      <c r="H57" s="87">
        <f t="shared" si="4"/>
        <v>509.62754440859186</v>
      </c>
      <c r="I57" s="88">
        <f t="shared" si="4"/>
        <v>512.03009534404816</v>
      </c>
      <c r="J57" s="87">
        <f t="shared" si="4"/>
        <v>514.43856588010226</v>
      </c>
      <c r="K57" s="89">
        <f t="shared" si="4"/>
        <v>516.85295733971918</v>
      </c>
    </row>
    <row r="58" spans="1:11" x14ac:dyDescent="0.35">
      <c r="A58" s="127">
        <v>450</v>
      </c>
      <c r="B58" s="81">
        <f t="shared" si="3"/>
        <v>519.27327104320921</v>
      </c>
      <c r="C58" s="82">
        <f t="shared" si="4"/>
        <v>521.69950830823848</v>
      </c>
      <c r="D58" s="81">
        <f t="shared" si="4"/>
        <v>524.13167044984027</v>
      </c>
      <c r="E58" s="82">
        <f t="shared" si="4"/>
        <v>526.56975878042658</v>
      </c>
      <c r="F58" s="81">
        <f t="shared" si="4"/>
        <v>529.0137746097987</v>
      </c>
      <c r="G58" s="82">
        <f t="shared" si="4"/>
        <v>531.46371924515825</v>
      </c>
      <c r="H58" s="81">
        <f t="shared" si="4"/>
        <v>533.91959399111772</v>
      </c>
      <c r="I58" s="82">
        <f t="shared" si="4"/>
        <v>536.38140014971191</v>
      </c>
      <c r="J58" s="102">
        <f t="shared" si="4"/>
        <v>538.84913902040864</v>
      </c>
      <c r="K58" s="83">
        <f t="shared" si="4"/>
        <v>541.32281190011827</v>
      </c>
    </row>
    <row r="59" spans="1:11" x14ac:dyDescent="0.35">
      <c r="A59" s="123">
        <v>460</v>
      </c>
      <c r="B59" s="132">
        <f t="shared" si="3"/>
        <v>543.8024200832059</v>
      </c>
      <c r="C59" s="133">
        <f t="shared" si="4"/>
        <v>546.287964861501</v>
      </c>
      <c r="D59" s="132">
        <f t="shared" si="4"/>
        <v>548.77944752430756</v>
      </c>
      <c r="E59" s="133">
        <f t="shared" si="4"/>
        <v>551.27686935841552</v>
      </c>
      <c r="F59" s="132">
        <f t="shared" si="4"/>
        <v>553.78023164811032</v>
      </c>
      <c r="G59" s="133">
        <f t="shared" si="4"/>
        <v>556.28953567518283</v>
      </c>
      <c r="H59" s="132">
        <f t="shared" si="4"/>
        <v>558.80478271894128</v>
      </c>
      <c r="I59" s="133">
        <f t="shared" si="4"/>
        <v>561.32597405621902</v>
      </c>
      <c r="J59" s="132">
        <f t="shared" si="4"/>
        <v>563.85311096138628</v>
      </c>
      <c r="K59" s="134">
        <f t="shared" si="4"/>
        <v>566.38619470635956</v>
      </c>
    </row>
    <row r="60" spans="1:11" x14ac:dyDescent="0.35">
      <c r="A60" s="126">
        <v>470</v>
      </c>
      <c r="B60" s="135">
        <f t="shared" si="3"/>
        <v>568.92522656061237</v>
      </c>
      <c r="C60" s="136">
        <f t="shared" si="4"/>
        <v>571.47020779118361</v>
      </c>
      <c r="D60" s="135">
        <f t="shared" si="4"/>
        <v>574.02113966268837</v>
      </c>
      <c r="E60" s="136">
        <f t="shared" si="4"/>
        <v>576.57802343732794</v>
      </c>
      <c r="F60" s="135">
        <f t="shared" si="4"/>
        <v>579.14086037489903</v>
      </c>
      <c r="G60" s="136">
        <f t="shared" si="4"/>
        <v>581.70965173280342</v>
      </c>
      <c r="H60" s="135">
        <f t="shared" si="4"/>
        <v>584.28439876605762</v>
      </c>
      <c r="I60" s="136">
        <f t="shared" si="4"/>
        <v>586.86510272730277</v>
      </c>
      <c r="J60" s="135">
        <f t="shared" si="4"/>
        <v>589.45176486681373</v>
      </c>
      <c r="K60" s="137">
        <f t="shared" si="4"/>
        <v>592.0443864325083</v>
      </c>
    </row>
    <row r="61" spans="1:11" x14ac:dyDescent="0.35">
      <c r="A61" s="126">
        <v>480</v>
      </c>
      <c r="B61" s="135">
        <f t="shared" si="3"/>
        <v>594.64296866995721</v>
      </c>
      <c r="C61" s="136">
        <f t="shared" si="4"/>
        <v>597.24751282239254</v>
      </c>
      <c r="D61" s="135">
        <f t="shared" si="4"/>
        <v>599.85802013071816</v>
      </c>
      <c r="E61" s="136">
        <f t="shared" si="4"/>
        <v>602.4744918335175</v>
      </c>
      <c r="F61" s="135">
        <f t="shared" si="4"/>
        <v>605.09692916706422</v>
      </c>
      <c r="G61" s="136">
        <f t="shared" si="4"/>
        <v>607.7253333653299</v>
      </c>
      <c r="H61" s="135">
        <f t="shared" si="4"/>
        <v>610.35970565999412</v>
      </c>
      <c r="I61" s="136">
        <f t="shared" si="4"/>
        <v>613.00004728045269</v>
      </c>
      <c r="J61" s="135">
        <f t="shared" si="4"/>
        <v>615.64635945382656</v>
      </c>
      <c r="K61" s="137">
        <f t="shared" si="4"/>
        <v>618.29864340497193</v>
      </c>
    </row>
    <row r="62" spans="1:11" x14ac:dyDescent="0.35">
      <c r="A62" s="126">
        <v>490</v>
      </c>
      <c r="B62" s="135">
        <f t="shared" si="3"/>
        <v>620.95690035648704</v>
      </c>
      <c r="C62" s="136">
        <f t="shared" si="4"/>
        <v>623.62113152872303</v>
      </c>
      <c r="D62" s="135">
        <f t="shared" si="4"/>
        <v>626.29133813979058</v>
      </c>
      <c r="E62" s="136">
        <f t="shared" si="4"/>
        <v>628.96752140557055</v>
      </c>
      <c r="F62" s="135">
        <f t="shared" si="4"/>
        <v>631.64968253972108</v>
      </c>
      <c r="G62" s="136">
        <f t="shared" si="4"/>
        <v>634.33782275368708</v>
      </c>
      <c r="H62" s="135">
        <f t="shared" si="4"/>
        <v>637.03194325670802</v>
      </c>
      <c r="I62" s="136">
        <f t="shared" si="4"/>
        <v>639.73204525582707</v>
      </c>
      <c r="J62" s="135">
        <f t="shared" si="4"/>
        <v>642.43812995589906</v>
      </c>
      <c r="K62" s="137">
        <f t="shared" si="4"/>
        <v>645.15019855959883</v>
      </c>
    </row>
    <row r="63" spans="1:11" x14ac:dyDescent="0.35">
      <c r="A63" s="127">
        <v>500</v>
      </c>
      <c r="B63" s="91">
        <f t="shared" si="3"/>
        <v>647.86825226742985</v>
      </c>
      <c r="C63" s="90">
        <f t="shared" si="4"/>
        <v>650.59229227773233</v>
      </c>
      <c r="D63" s="91">
        <f t="shared" si="4"/>
        <v>653.32231978669097</v>
      </c>
      <c r="E63" s="90">
        <f t="shared" si="4"/>
        <v>656.05833598834431</v>
      </c>
      <c r="F63" s="91">
        <f t="shared" si="4"/>
        <v>658.80034207459164</v>
      </c>
      <c r="G63" s="90">
        <f t="shared" si="4"/>
        <v>661.54833923520118</v>
      </c>
      <c r="H63" s="91">
        <f t="shared" si="4"/>
        <v>664.3023286578192</v>
      </c>
      <c r="I63" s="90">
        <f t="shared" si="4"/>
        <v>667.06231152797682</v>
      </c>
      <c r="J63" s="91">
        <f t="shared" si="4"/>
        <v>669.82828902909853</v>
      </c>
      <c r="K63" s="131">
        <f t="shared" si="4"/>
        <v>672.60026234250972</v>
      </c>
    </row>
    <row r="64" spans="1:11" x14ac:dyDescent="0.35">
      <c r="A64" s="123">
        <v>510</v>
      </c>
      <c r="B64" s="132">
        <f t="shared" si="3"/>
        <v>675.37823264744486</v>
      </c>
      <c r="C64" s="133">
        <f t="shared" si="4"/>
        <v>678.1622011210552</v>
      </c>
      <c r="D64" s="132">
        <f t="shared" si="4"/>
        <v>680.95216893841666</v>
      </c>
      <c r="E64" s="133">
        <f t="shared" si="4"/>
        <v>683.74813727253695</v>
      </c>
      <c r="F64" s="132">
        <f t="shared" si="4"/>
        <v>686.55010729436424</v>
      </c>
      <c r="G64" s="133">
        <f t="shared" si="4"/>
        <v>689.35808017279328</v>
      </c>
      <c r="H64" s="132">
        <f t="shared" si="4"/>
        <v>692.17205707467463</v>
      </c>
      <c r="I64" s="133">
        <f t="shared" si="4"/>
        <v>694.99203916482145</v>
      </c>
      <c r="J64" s="132">
        <f t="shared" si="4"/>
        <v>697.81802760601704</v>
      </c>
      <c r="K64" s="134">
        <f t="shared" si="4"/>
        <v>700.65002355902186</v>
      </c>
    </row>
    <row r="65" spans="1:11" x14ac:dyDescent="0.35">
      <c r="A65" s="126">
        <v>520</v>
      </c>
      <c r="B65" s="135">
        <f t="shared" si="3"/>
        <v>703.48802818258162</v>
      </c>
      <c r="C65" s="136">
        <f t="shared" si="4"/>
        <v>706.3320426334343</v>
      </c>
      <c r="D65" s="135">
        <f t="shared" si="4"/>
        <v>709.18206806631781</v>
      </c>
      <c r="E65" s="136">
        <f t="shared" si="4"/>
        <v>712.03810563397667</v>
      </c>
      <c r="F65" s="135">
        <f t="shared" si="4"/>
        <v>714.90015648716974</v>
      </c>
      <c r="G65" s="136">
        <f t="shared" si="4"/>
        <v>717.76822177467773</v>
      </c>
      <c r="H65" s="135">
        <f t="shared" si="4"/>
        <v>720.64230264330911</v>
      </c>
      <c r="I65" s="136">
        <f t="shared" si="4"/>
        <v>723.52240023790864</v>
      </c>
      <c r="J65" s="135">
        <f t="shared" si="4"/>
        <v>726.40851570136397</v>
      </c>
      <c r="K65" s="137">
        <f t="shared" si="4"/>
        <v>729.30065017461231</v>
      </c>
    </row>
    <row r="66" spans="1:11" x14ac:dyDescent="0.35">
      <c r="A66" s="126">
        <v>530</v>
      </c>
      <c r="B66" s="135">
        <f t="shared" si="3"/>
        <v>732.19880479664755</v>
      </c>
      <c r="C66" s="136">
        <f t="shared" si="4"/>
        <v>735.10298070452802</v>
      </c>
      <c r="D66" s="135">
        <f t="shared" si="4"/>
        <v>738.01317903338281</v>
      </c>
      <c r="E66" s="136">
        <f t="shared" si="4"/>
        <v>740.9294009164181</v>
      </c>
      <c r="F66" s="135">
        <f t="shared" si="4"/>
        <v>743.85164748492514</v>
      </c>
      <c r="G66" s="136">
        <f t="shared" si="4"/>
        <v>746.77991986828556</v>
      </c>
      <c r="H66" s="135">
        <f t="shared" si="4"/>
        <v>749.71421919398085</v>
      </c>
      <c r="I66" s="136">
        <f t="shared" si="4"/>
        <v>752.65454658759597</v>
      </c>
      <c r="J66" s="135">
        <f t="shared" si="4"/>
        <v>755.60090317282811</v>
      </c>
      <c r="K66" s="137">
        <f t="shared" si="4"/>
        <v>758.55329007149282</v>
      </c>
    </row>
    <row r="67" spans="1:11" x14ac:dyDescent="0.35">
      <c r="A67" s="126">
        <v>540</v>
      </c>
      <c r="B67" s="135">
        <f t="shared" si="3"/>
        <v>761.51170840352961</v>
      </c>
      <c r="C67" s="136">
        <f t="shared" si="4"/>
        <v>764.47615928701111</v>
      </c>
      <c r="D67" s="135">
        <f t="shared" si="4"/>
        <v>767.44664383814666</v>
      </c>
      <c r="E67" s="136">
        <f t="shared" si="4"/>
        <v>770.42316317129098</v>
      </c>
      <c r="F67" s="135">
        <f t="shared" si="4"/>
        <v>773.4057183989496</v>
      </c>
      <c r="G67" s="136">
        <f t="shared" si="4"/>
        <v>776.39431063178586</v>
      </c>
      <c r="H67" s="135">
        <f t="shared" si="4"/>
        <v>779.38894097862669</v>
      </c>
      <c r="I67" s="136">
        <f t="shared" si="4"/>
        <v>782.38961054647007</v>
      </c>
      <c r="J67" s="135">
        <f t="shared" si="4"/>
        <v>785.39632044049051</v>
      </c>
      <c r="K67" s="137">
        <f t="shared" si="4"/>
        <v>788.40907176404517</v>
      </c>
    </row>
    <row r="68" spans="1:11" x14ac:dyDescent="0.35">
      <c r="A68" s="127">
        <v>550</v>
      </c>
      <c r="B68" s="91">
        <f t="shared" si="3"/>
        <v>791.42786561868104</v>
      </c>
      <c r="C68" s="90">
        <f t="shared" si="4"/>
        <v>794.45270310414116</v>
      </c>
      <c r="D68" s="91">
        <f t="shared" si="4"/>
        <v>797.48358531836993</v>
      </c>
      <c r="E68" s="90">
        <f t="shared" si="4"/>
        <v>800.52051335751935</v>
      </c>
      <c r="F68" s="91">
        <f t="shared" si="4"/>
        <v>803.56348831595687</v>
      </c>
      <c r="G68" s="90">
        <f t="shared" si="4"/>
        <v>806.61251128626941</v>
      </c>
      <c r="H68" s="91">
        <f t="shared" si="4"/>
        <v>809.66758335927068</v>
      </c>
      <c r="I68" s="90">
        <f t="shared" si="4"/>
        <v>812.72870562400692</v>
      </c>
      <c r="J68" s="91">
        <f t="shared" si="4"/>
        <v>815.79587916776291</v>
      </c>
      <c r="K68" s="131">
        <f t="shared" si="4"/>
        <v>818.86910507606797</v>
      </c>
    </row>
    <row r="69" spans="1:11" x14ac:dyDescent="0.35">
      <c r="A69" s="126">
        <v>560</v>
      </c>
      <c r="B69" s="135">
        <f t="shared" si="3"/>
        <v>821.94838443270248</v>
      </c>
      <c r="C69" s="136">
        <f t="shared" si="4"/>
        <v>825.03371831970207</v>
      </c>
      <c r="D69" s="135">
        <f t="shared" si="4"/>
        <v>828.12510781736626</v>
      </c>
      <c r="E69" s="136">
        <f t="shared" si="4"/>
        <v>831.2225540042615</v>
      </c>
      <c r="F69" s="135">
        <f t="shared" si="4"/>
        <v>834.32605795722998</v>
      </c>
      <c r="G69" s="136">
        <f t="shared" si="4"/>
        <v>837.43562075139266</v>
      </c>
      <c r="H69" s="135">
        <f t="shared" si="4"/>
        <v>840.551243460156</v>
      </c>
      <c r="I69" s="136">
        <f t="shared" si="4"/>
        <v>843.67292715521853</v>
      </c>
      <c r="J69" s="135">
        <f t="shared" si="4"/>
        <v>846.80067290657655</v>
      </c>
      <c r="K69" s="137">
        <f t="shared" si="4"/>
        <v>849.93448178252822</v>
      </c>
    </row>
    <row r="70" spans="1:11" x14ac:dyDescent="0.35">
      <c r="A70" s="126">
        <v>570</v>
      </c>
      <c r="B70" s="135">
        <f t="shared" si="3"/>
        <v>853.07435484968084</v>
      </c>
      <c r="C70" s="136">
        <f t="shared" si="4"/>
        <v>856.2202931729563</v>
      </c>
      <c r="D70" s="135">
        <f t="shared" si="4"/>
        <v>859.37229781559529</v>
      </c>
      <c r="E70" s="136">
        <f t="shared" si="4"/>
        <v>862.53036983916513</v>
      </c>
      <c r="F70" s="135">
        <f t="shared" si="4"/>
        <v>865.6945103035639</v>
      </c>
      <c r="G70" s="136">
        <f t="shared" si="4"/>
        <v>868.8647202670254</v>
      </c>
      <c r="H70" s="135">
        <f t="shared" si="4"/>
        <v>872.04100078612635</v>
      </c>
      <c r="I70" s="136">
        <f t="shared" si="4"/>
        <v>875.22335291579066</v>
      </c>
      <c r="J70" s="135">
        <f t="shared" si="4"/>
        <v>878.41177770929528</v>
      </c>
      <c r="K70" s="137">
        <f t="shared" si="4"/>
        <v>881.6062762182753</v>
      </c>
    </row>
    <row r="71" spans="1:11" x14ac:dyDescent="0.35">
      <c r="A71" s="126">
        <v>580</v>
      </c>
      <c r="B71" s="135">
        <f t="shared" si="3"/>
        <v>884.80684949273029</v>
      </c>
      <c r="C71" s="136">
        <f t="shared" si="4"/>
        <v>888.01349858102833</v>
      </c>
      <c r="D71" s="135">
        <f t="shared" si="4"/>
        <v>891.22622452991209</v>
      </c>
      <c r="E71" s="136">
        <f t="shared" si="4"/>
        <v>894.44502838450342</v>
      </c>
      <c r="F71" s="135">
        <f t="shared" si="4"/>
        <v>897.66991118831095</v>
      </c>
      <c r="G71" s="136">
        <f t="shared" si="4"/>
        <v>900.90087398323146</v>
      </c>
      <c r="H71" s="135">
        <f t="shared" si="4"/>
        <v>904.13791780955989</v>
      </c>
      <c r="I71" s="136">
        <f t="shared" si="4"/>
        <v>907.38104370598921</v>
      </c>
      <c r="J71" s="135">
        <f t="shared" si="4"/>
        <v>910.63025270962009</v>
      </c>
      <c r="K71" s="137">
        <f t="shared" si="4"/>
        <v>913.88554585596421</v>
      </c>
    </row>
    <row r="72" spans="1:11" x14ac:dyDescent="0.35">
      <c r="A72" s="126">
        <v>590</v>
      </c>
      <c r="B72" s="135">
        <f t="shared" si="3"/>
        <v>917.14692417894844</v>
      </c>
      <c r="C72" s="136">
        <f t="shared" si="4"/>
        <v>920.41438871092248</v>
      </c>
      <c r="D72" s="135">
        <f t="shared" si="4"/>
        <v>923.68794048266091</v>
      </c>
      <c r="E72" s="136">
        <f t="shared" si="4"/>
        <v>926.96758052337054</v>
      </c>
      <c r="F72" s="135">
        <f t="shared" si="4"/>
        <v>930.25330986069571</v>
      </c>
      <c r="G72" s="136">
        <f t="shared" si="4"/>
        <v>933.54512952072048</v>
      </c>
      <c r="H72" s="135">
        <f t="shared" si="4"/>
        <v>936.84304052797631</v>
      </c>
      <c r="I72" s="136">
        <f t="shared" si="4"/>
        <v>940.14704390544625</v>
      </c>
      <c r="J72" s="135">
        <f t="shared" si="4"/>
        <v>943.45714067456936</v>
      </c>
      <c r="K72" s="137">
        <f t="shared" si="4"/>
        <v>946.77333185524594</v>
      </c>
    </row>
    <row r="73" spans="1:11" x14ac:dyDescent="0.35">
      <c r="A73" s="127">
        <v>600</v>
      </c>
      <c r="B73" s="91">
        <f t="shared" si="3"/>
        <v>950.09561846584336</v>
      </c>
      <c r="C73" s="90">
        <f t="shared" si="4"/>
        <v>953.42400152319863</v>
      </c>
      <c r="D73" s="91">
        <f t="shared" si="4"/>
        <v>956.7584820426257</v>
      </c>
      <c r="E73" s="90">
        <f t="shared" si="4"/>
        <v>960.099061037919</v>
      </c>
      <c r="F73" s="91">
        <f t="shared" si="4"/>
        <v>963.44573952135795</v>
      </c>
      <c r="G73" s="90">
        <f t="shared" si="4"/>
        <v>966.7985185037129</v>
      </c>
      <c r="H73" s="91">
        <f t="shared" si="4"/>
        <v>970.15739899424943</v>
      </c>
      <c r="I73" s="90">
        <f t="shared" si="4"/>
        <v>973.52238200073145</v>
      </c>
      <c r="J73" s="91">
        <f t="shared" si="4"/>
        <v>976.89346852942879</v>
      </c>
      <c r="K73" s="131">
        <f t="shared" si="4"/>
        <v>980.27065958511957</v>
      </c>
    </row>
    <row r="74" spans="1:11" x14ac:dyDescent="0.35">
      <c r="A74" s="126">
        <v>610</v>
      </c>
      <c r="B74" s="135">
        <f t="shared" si="3"/>
        <v>983.65395617109596</v>
      </c>
      <c r="C74" s="136">
        <f t="shared" si="4"/>
        <v>987.04335928916817</v>
      </c>
      <c r="D74" s="135">
        <f t="shared" si="4"/>
        <v>990.43886993967021</v>
      </c>
      <c r="E74" s="136">
        <f t="shared" si="4"/>
        <v>993.84048912146295</v>
      </c>
      <c r="F74" s="135">
        <f t="shared" ref="C74:K92" si="5">((($A74+F$12)/1000)^$B$7)*$B$6*3600</f>
        <v>997.24821783193954</v>
      </c>
      <c r="G74" s="136">
        <f t="shared" si="5"/>
        <v>1000.6620570670303</v>
      </c>
      <c r="H74" s="135">
        <f t="shared" si="5"/>
        <v>1004.082007821206</v>
      </c>
      <c r="I74" s="136">
        <f t="shared" si="5"/>
        <v>1007.5080710874839</v>
      </c>
      <c r="J74" s="135">
        <f t="shared" si="5"/>
        <v>1010.9402478574311</v>
      </c>
      <c r="K74" s="137">
        <f t="shared" si="5"/>
        <v>1014.3785391211699</v>
      </c>
    </row>
    <row r="75" spans="1:11" x14ac:dyDescent="0.35">
      <c r="A75" s="126">
        <v>620</v>
      </c>
      <c r="B75" s="135">
        <f t="shared" si="3"/>
        <v>1017.8229458673803</v>
      </c>
      <c r="C75" s="136">
        <f t="shared" si="5"/>
        <v>1021.2734690833075</v>
      </c>
      <c r="D75" s="135">
        <f t="shared" si="5"/>
        <v>1024.7301097547636</v>
      </c>
      <c r="E75" s="136">
        <f t="shared" si="5"/>
        <v>1028.1928688661337</v>
      </c>
      <c r="F75" s="135">
        <f t="shared" si="5"/>
        <v>1031.6617474003795</v>
      </c>
      <c r="G75" s="136">
        <f t="shared" si="5"/>
        <v>1035.1367463390425</v>
      </c>
      <c r="H75" s="135">
        <f t="shared" si="5"/>
        <v>1038.6178666622516</v>
      </c>
      <c r="I75" s="136">
        <f t="shared" si="5"/>
        <v>1042.1051093487235</v>
      </c>
      <c r="J75" s="135">
        <f t="shared" si="5"/>
        <v>1045.5984753757702</v>
      </c>
      <c r="K75" s="137">
        <f t="shared" si="5"/>
        <v>1049.0979657193002</v>
      </c>
    </row>
    <row r="76" spans="1:11" x14ac:dyDescent="0.35">
      <c r="A76" s="126">
        <v>630</v>
      </c>
      <c r="B76" s="135">
        <f t="shared" si="3"/>
        <v>1052.6035813538265</v>
      </c>
      <c r="C76" s="136">
        <f t="shared" si="5"/>
        <v>1056.1153232524669</v>
      </c>
      <c r="D76" s="135">
        <f t="shared" si="5"/>
        <v>1059.6331923869509</v>
      </c>
      <c r="E76" s="136">
        <f t="shared" si="5"/>
        <v>1063.1571897276231</v>
      </c>
      <c r="F76" s="135">
        <f t="shared" si="5"/>
        <v>1066.6873162434472</v>
      </c>
      <c r="G76" s="136">
        <f t="shared" si="5"/>
        <v>1070.223572902009</v>
      </c>
      <c r="H76" s="135">
        <f t="shared" si="5"/>
        <v>1073.7659606695238</v>
      </c>
      <c r="I76" s="136">
        <f t="shared" si="5"/>
        <v>1077.3144805108368</v>
      </c>
      <c r="J76" s="135">
        <f t="shared" si="5"/>
        <v>1080.8691333894299</v>
      </c>
      <c r="K76" s="137">
        <f t="shared" si="5"/>
        <v>1084.4299202674235</v>
      </c>
    </row>
    <row r="77" spans="1:11" x14ac:dyDescent="0.35">
      <c r="A77" s="126">
        <v>640</v>
      </c>
      <c r="B77" s="135">
        <f t="shared" si="3"/>
        <v>1087.996842105583</v>
      </c>
      <c r="C77" s="136">
        <f t="shared" si="5"/>
        <v>1091.5698998633206</v>
      </c>
      <c r="D77" s="135">
        <f t="shared" si="5"/>
        <v>1095.1490944987011</v>
      </c>
      <c r="E77" s="136">
        <f t="shared" si="5"/>
        <v>1098.7344269684438</v>
      </c>
      <c r="F77" s="135">
        <f t="shared" si="5"/>
        <v>1102.3258982279294</v>
      </c>
      <c r="G77" s="136">
        <f t="shared" si="5"/>
        <v>1105.923509231201</v>
      </c>
      <c r="H77" s="135">
        <f t="shared" si="5"/>
        <v>1109.5272609309695</v>
      </c>
      <c r="I77" s="136">
        <f t="shared" si="5"/>
        <v>1113.1371542786183</v>
      </c>
      <c r="J77" s="135">
        <f t="shared" si="5"/>
        <v>1116.7531902242054</v>
      </c>
      <c r="K77" s="137">
        <f t="shared" si="5"/>
        <v>1120.3753697164682</v>
      </c>
    </row>
    <row r="78" spans="1:11" x14ac:dyDescent="0.35">
      <c r="A78" s="127">
        <v>650</v>
      </c>
      <c r="B78" s="91">
        <f t="shared" si="3"/>
        <v>1124.0036937028271</v>
      </c>
      <c r="C78" s="90">
        <f t="shared" si="5"/>
        <v>1127.6381631293909</v>
      </c>
      <c r="D78" s="91">
        <f t="shared" si="5"/>
        <v>1131.2787789409579</v>
      </c>
      <c r="E78" s="90">
        <f t="shared" si="5"/>
        <v>1134.9255420810216</v>
      </c>
      <c r="F78" s="91">
        <f t="shared" si="5"/>
        <v>1138.5784534917736</v>
      </c>
      <c r="G78" s="90">
        <f t="shared" si="5"/>
        <v>1142.237514114109</v>
      </c>
      <c r="H78" s="91">
        <f t="shared" si="5"/>
        <v>1145.9027248876278</v>
      </c>
      <c r="I78" s="90">
        <f t="shared" si="5"/>
        <v>1149.5740867506399</v>
      </c>
      <c r="J78" s="91">
        <f t="shared" si="5"/>
        <v>1153.25160064017</v>
      </c>
      <c r="K78" s="131">
        <f t="shared" si="5"/>
        <v>1156.9352674919583</v>
      </c>
    </row>
    <row r="79" spans="1:11" x14ac:dyDescent="0.35">
      <c r="A79" s="126">
        <v>660</v>
      </c>
      <c r="B79" s="135">
        <f t="shared" si="3"/>
        <v>1160.6250882404674</v>
      </c>
      <c r="C79" s="136">
        <f t="shared" si="5"/>
        <v>1164.3210638188839</v>
      </c>
      <c r="D79" s="135">
        <f t="shared" si="5"/>
        <v>1168.0231951591231</v>
      </c>
      <c r="E79" s="136">
        <f t="shared" si="5"/>
        <v>1171.731483191832</v>
      </c>
      <c r="F79" s="135">
        <f t="shared" si="5"/>
        <v>1175.4459288463931</v>
      </c>
      <c r="G79" s="136">
        <f t="shared" si="5"/>
        <v>1179.1665330509281</v>
      </c>
      <c r="H79" s="135">
        <f t="shared" si="5"/>
        <v>1182.8932967323026</v>
      </c>
      <c r="I79" s="136">
        <f t="shared" si="5"/>
        <v>1186.626220816127</v>
      </c>
      <c r="J79" s="135">
        <f t="shared" si="5"/>
        <v>1190.3653062267633</v>
      </c>
      <c r="K79" s="137">
        <f t="shared" si="5"/>
        <v>1194.110553887326</v>
      </c>
    </row>
    <row r="80" spans="1:11" x14ac:dyDescent="0.35">
      <c r="A80" s="126">
        <v>670</v>
      </c>
      <c r="B80" s="135">
        <f t="shared" si="3"/>
        <v>1197.8619647196867</v>
      </c>
      <c r="C80" s="136">
        <f t="shared" si="5"/>
        <v>1201.6195396444789</v>
      </c>
      <c r="D80" s="135">
        <f t="shared" si="5"/>
        <v>1205.3832795810988</v>
      </c>
      <c r="E80" s="136">
        <f t="shared" si="5"/>
        <v>1209.1531854477105</v>
      </c>
      <c r="F80" s="135">
        <f t="shared" si="5"/>
        <v>1212.9292581612501</v>
      </c>
      <c r="G80" s="136">
        <f t="shared" si="5"/>
        <v>1216.7114986374277</v>
      </c>
      <c r="H80" s="135">
        <f t="shared" si="5"/>
        <v>1220.4999077907314</v>
      </c>
      <c r="I80" s="136">
        <f t="shared" si="5"/>
        <v>1224.2944865344307</v>
      </c>
      <c r="J80" s="135">
        <f t="shared" si="5"/>
        <v>1228.0952357805807</v>
      </c>
      <c r="K80" s="137">
        <f t="shared" si="5"/>
        <v>1231.9021564400241</v>
      </c>
    </row>
    <row r="81" spans="1:11" x14ac:dyDescent="0.35">
      <c r="A81" s="126">
        <v>680</v>
      </c>
      <c r="B81" s="135">
        <f t="shared" si="3"/>
        <v>1235.7152494223956</v>
      </c>
      <c r="C81" s="136">
        <f t="shared" si="5"/>
        <v>1239.534515636125</v>
      </c>
      <c r="D81" s="135">
        <f t="shared" si="5"/>
        <v>1243.3599559884403</v>
      </c>
      <c r="E81" s="136">
        <f t="shared" si="5"/>
        <v>1247.1915713853716</v>
      </c>
      <c r="F81" s="135">
        <f t="shared" si="5"/>
        <v>1251.0293627317544</v>
      </c>
      <c r="G81" s="136">
        <f t="shared" si="5"/>
        <v>1254.8733309312322</v>
      </c>
      <c r="H81" s="135">
        <f t="shared" si="5"/>
        <v>1258.72347688626</v>
      </c>
      <c r="I81" s="136">
        <f t="shared" si="5"/>
        <v>1262.579801498109</v>
      </c>
      <c r="J81" s="135">
        <f t="shared" si="5"/>
        <v>1266.4423056668672</v>
      </c>
      <c r="K81" s="137">
        <f t="shared" si="5"/>
        <v>1270.3109902914459</v>
      </c>
    </row>
    <row r="82" spans="1:11" x14ac:dyDescent="0.35">
      <c r="A82" s="126">
        <v>690</v>
      </c>
      <c r="B82" s="135">
        <f t="shared" si="3"/>
        <v>1274.1858562695802</v>
      </c>
      <c r="C82" s="136">
        <f t="shared" si="5"/>
        <v>1278.0669044978331</v>
      </c>
      <c r="D82" s="135">
        <f t="shared" si="5"/>
        <v>1281.9541358716001</v>
      </c>
      <c r="E82" s="136">
        <f t="shared" si="5"/>
        <v>1285.8475512851098</v>
      </c>
      <c r="F82" s="135">
        <f t="shared" si="5"/>
        <v>1289.7471516314295</v>
      </c>
      <c r="G82" s="136">
        <f t="shared" si="5"/>
        <v>1293.6529378024675</v>
      </c>
      <c r="H82" s="135">
        <f t="shared" si="5"/>
        <v>1297.5649106889755</v>
      </c>
      <c r="I82" s="136">
        <f t="shared" si="5"/>
        <v>1301.4830711805525</v>
      </c>
      <c r="J82" s="135">
        <f t="shared" si="5"/>
        <v>1305.407420165649</v>
      </c>
      <c r="K82" s="137">
        <f t="shared" si="5"/>
        <v>1309.3379585315674</v>
      </c>
    </row>
    <row r="83" spans="1:11" x14ac:dyDescent="0.35">
      <c r="A83" s="127">
        <v>700</v>
      </c>
      <c r="B83" s="91">
        <f t="shared" si="3"/>
        <v>1313.2746871644686</v>
      </c>
      <c r="C83" s="90">
        <f t="shared" si="5"/>
        <v>1317.2176069493714</v>
      </c>
      <c r="D83" s="91">
        <f t="shared" si="5"/>
        <v>1321.1667187701582</v>
      </c>
      <c r="E83" s="90">
        <f t="shared" si="5"/>
        <v>1325.1220235095784</v>
      </c>
      <c r="F83" s="91">
        <f t="shared" si="5"/>
        <v>1329.0835220492484</v>
      </c>
      <c r="G83" s="90">
        <f t="shared" si="5"/>
        <v>1333.0512152696581</v>
      </c>
      <c r="H83" s="91">
        <f t="shared" si="5"/>
        <v>1337.0251040501721</v>
      </c>
      <c r="I83" s="90">
        <f t="shared" si="5"/>
        <v>1341.0051892690331</v>
      </c>
      <c r="J83" s="91">
        <f t="shared" si="5"/>
        <v>1344.9914718033647</v>
      </c>
      <c r="K83" s="131">
        <f t="shared" si="5"/>
        <v>1348.983952529175</v>
      </c>
    </row>
    <row r="84" spans="1:11" x14ac:dyDescent="0.35">
      <c r="A84" s="126">
        <v>710</v>
      </c>
      <c r="B84" s="87">
        <f t="shared" si="3"/>
        <v>1352.9826323213592</v>
      </c>
      <c r="C84" s="88">
        <f t="shared" si="5"/>
        <v>1356.9875120537026</v>
      </c>
      <c r="D84" s="87">
        <f t="shared" si="5"/>
        <v>1360.9985925988831</v>
      </c>
      <c r="E84" s="88">
        <f t="shared" si="5"/>
        <v>1365.0158748284753</v>
      </c>
      <c r="F84" s="87">
        <f t="shared" si="5"/>
        <v>1369.0393596129522</v>
      </c>
      <c r="G84" s="88">
        <f t="shared" si="5"/>
        <v>1373.0690478216898</v>
      </c>
      <c r="H84" s="87">
        <f t="shared" si="5"/>
        <v>1377.1049403229676</v>
      </c>
      <c r="I84" s="88">
        <f t="shared" si="5"/>
        <v>1381.1470379839736</v>
      </c>
      <c r="J84" s="87">
        <f t="shared" si="5"/>
        <v>1385.1953416708061</v>
      </c>
      <c r="K84" s="89">
        <f t="shared" si="5"/>
        <v>1389.2498522484775</v>
      </c>
    </row>
    <row r="85" spans="1:11" x14ac:dyDescent="0.35">
      <c r="A85" s="126">
        <v>720</v>
      </c>
      <c r="B85" s="87">
        <f t="shared" si="3"/>
        <v>1393.3105705809157</v>
      </c>
      <c r="C85" s="88">
        <f t="shared" si="5"/>
        <v>1397.3774975309689</v>
      </c>
      <c r="D85" s="98">
        <f t="shared" si="5"/>
        <v>1401.4506339604065</v>
      </c>
      <c r="E85" s="99">
        <f t="shared" si="5"/>
        <v>1405.5299807299232</v>
      </c>
      <c r="F85" s="98">
        <f t="shared" si="5"/>
        <v>1409.6155386991418</v>
      </c>
      <c r="G85" s="99">
        <f t="shared" si="5"/>
        <v>1413.7073087266153</v>
      </c>
      <c r="H85" s="98">
        <f t="shared" si="5"/>
        <v>1417.80529166983</v>
      </c>
      <c r="I85" s="99">
        <f t="shared" si="5"/>
        <v>1421.909488385209</v>
      </c>
      <c r="J85" s="98">
        <f t="shared" si="5"/>
        <v>1426.0198997281138</v>
      </c>
      <c r="K85" s="100">
        <f t="shared" si="5"/>
        <v>1430.1365265528475</v>
      </c>
    </row>
    <row r="86" spans="1:11" x14ac:dyDescent="0.35">
      <c r="A86" s="126">
        <v>730</v>
      </c>
      <c r="B86" s="98">
        <f t="shared" si="3"/>
        <v>1434.2593697126588</v>
      </c>
      <c r="C86" s="99">
        <f t="shared" si="5"/>
        <v>1438.3884300597419</v>
      </c>
      <c r="D86" s="98">
        <f t="shared" si="5"/>
        <v>1442.5237084452424</v>
      </c>
      <c r="E86" s="99">
        <f t="shared" si="5"/>
        <v>1446.6652057192587</v>
      </c>
      <c r="F86" s="98">
        <f t="shared" si="5"/>
        <v>1450.8129227308434</v>
      </c>
      <c r="G86" s="99">
        <f t="shared" si="5"/>
        <v>1454.9668603280088</v>
      </c>
      <c r="H86" s="98">
        <f t="shared" si="5"/>
        <v>1459.1270193577263</v>
      </c>
      <c r="I86" s="99">
        <f t="shared" si="5"/>
        <v>1463.2934006659323</v>
      </c>
      <c r="J86" s="98">
        <f t="shared" si="5"/>
        <v>1467.4660050975285</v>
      </c>
      <c r="K86" s="100">
        <f t="shared" si="5"/>
        <v>1471.6448334963866</v>
      </c>
    </row>
    <row r="87" spans="1:11" x14ac:dyDescent="0.35">
      <c r="A87" s="126">
        <v>740</v>
      </c>
      <c r="B87" s="98">
        <f t="shared" si="3"/>
        <v>1475.8298867053481</v>
      </c>
      <c r="C87" s="99">
        <f t="shared" si="5"/>
        <v>1480.0211655662299</v>
      </c>
      <c r="D87" s="98">
        <f t="shared" si="5"/>
        <v>1484.2186709198256</v>
      </c>
      <c r="E87" s="99">
        <f t="shared" si="5"/>
        <v>1488.4224036059079</v>
      </c>
      <c r="F87" s="98">
        <f t="shared" si="5"/>
        <v>1492.6323644632316</v>
      </c>
      <c r="G87" s="99">
        <f t="shared" si="5"/>
        <v>1496.848554329536</v>
      </c>
      <c r="H87" s="98">
        <f t="shared" si="5"/>
        <v>1501.0709740415482</v>
      </c>
      <c r="I87" s="99">
        <f t="shared" si="5"/>
        <v>1505.2996244349836</v>
      </c>
      <c r="J87" s="98">
        <f t="shared" si="5"/>
        <v>1509.534506344552</v>
      </c>
      <c r="K87" s="100">
        <f t="shared" si="5"/>
        <v>1513.7756206039569</v>
      </c>
    </row>
    <row r="88" spans="1:11" x14ac:dyDescent="0.35">
      <c r="A88" s="127">
        <v>750</v>
      </c>
      <c r="B88" s="92">
        <f t="shared" si="3"/>
        <v>1518.0229680458997</v>
      </c>
      <c r="C88" s="93">
        <f t="shared" si="5"/>
        <v>1522.2765495020815</v>
      </c>
      <c r="D88" s="92">
        <f t="shared" si="5"/>
        <v>1526.5363658032059</v>
      </c>
      <c r="E88" s="93">
        <f t="shared" si="5"/>
        <v>1530.8024177789823</v>
      </c>
      <c r="F88" s="92">
        <f t="shared" si="5"/>
        <v>1535.0747062581268</v>
      </c>
      <c r="G88" s="93">
        <f t="shared" si="5"/>
        <v>1539.3532320683657</v>
      </c>
      <c r="H88" s="92">
        <f t="shared" si="5"/>
        <v>1543.6379960364388</v>
      </c>
      <c r="I88" s="93">
        <f t="shared" si="5"/>
        <v>1547.9289989881001</v>
      </c>
      <c r="J88" s="92">
        <f t="shared" si="5"/>
        <v>1552.2262417481213</v>
      </c>
      <c r="K88" s="94">
        <f t="shared" si="5"/>
        <v>1556.5297251402942</v>
      </c>
    </row>
    <row r="89" spans="1:11" x14ac:dyDescent="0.35">
      <c r="A89" s="126">
        <v>760</v>
      </c>
      <c r="B89" s="98">
        <f t="shared" si="3"/>
        <v>1560.8394499874332</v>
      </c>
      <c r="C89" s="99">
        <f t="shared" si="5"/>
        <v>1565.1554171113776</v>
      </c>
      <c r="D89" s="98">
        <f t="shared" si="5"/>
        <v>1569.4776273329933</v>
      </c>
      <c r="E89" s="99">
        <f t="shared" si="5"/>
        <v>1573.8060814721769</v>
      </c>
      <c r="F89" s="98">
        <f t="shared" si="5"/>
        <v>1578.1407803478573</v>
      </c>
      <c r="G89" s="99">
        <f t="shared" si="5"/>
        <v>1582.4817247779965</v>
      </c>
      <c r="H89" s="98">
        <f t="shared" si="5"/>
        <v>1586.8289155795958</v>
      </c>
      <c r="I89" s="99">
        <f t="shared" si="5"/>
        <v>1591.1823535686935</v>
      </c>
      <c r="J89" s="98">
        <f t="shared" si="5"/>
        <v>1595.5420395603717</v>
      </c>
      <c r="K89" s="100">
        <f t="shared" si="5"/>
        <v>1599.9079743687555</v>
      </c>
    </row>
    <row r="90" spans="1:11" x14ac:dyDescent="0.35">
      <c r="A90" s="126">
        <v>770</v>
      </c>
      <c r="B90" s="98">
        <f t="shared" si="3"/>
        <v>1604.2801588070163</v>
      </c>
      <c r="C90" s="99">
        <f t="shared" si="5"/>
        <v>1608.6585936873755</v>
      </c>
      <c r="D90" s="98">
        <f t="shared" si="5"/>
        <v>1613.043279821105</v>
      </c>
      <c r="E90" s="99">
        <f t="shared" si="5"/>
        <v>1617.4342180185295</v>
      </c>
      <c r="F90" s="98">
        <f t="shared" si="5"/>
        <v>1621.8314090890308</v>
      </c>
      <c r="G90" s="99">
        <f t="shared" si="5"/>
        <v>1626.234853841049</v>
      </c>
      <c r="H90" s="98">
        <f t="shared" si="5"/>
        <v>1630.6445530820833</v>
      </c>
      <c r="I90" s="99">
        <f t="shared" si="5"/>
        <v>1635.0605076186969</v>
      </c>
      <c r="J90" s="98">
        <f t="shared" si="5"/>
        <v>1639.4827182565173</v>
      </c>
      <c r="K90" s="100">
        <f t="shared" si="5"/>
        <v>1643.9111858002402</v>
      </c>
    </row>
    <row r="91" spans="1:11" x14ac:dyDescent="0.35">
      <c r="A91" s="126">
        <v>780</v>
      </c>
      <c r="B91" s="98">
        <f t="shared" si="3"/>
        <v>1648.3459110536305</v>
      </c>
      <c r="C91" s="99">
        <f t="shared" si="5"/>
        <v>1652.7868948195255</v>
      </c>
      <c r="D91" s="98">
        <f t="shared" si="5"/>
        <v>1657.2341378998358</v>
      </c>
      <c r="E91" s="99">
        <f t="shared" si="5"/>
        <v>1661.6876410955483</v>
      </c>
      <c r="F91" s="98">
        <f t="shared" si="5"/>
        <v>1666.1474052067299</v>
      </c>
      <c r="G91" s="99">
        <f t="shared" si="5"/>
        <v>1670.6134310325278</v>
      </c>
      <c r="H91" s="98">
        <f t="shared" si="5"/>
        <v>1675.0857193711722</v>
      </c>
      <c r="I91" s="99">
        <f t="shared" si="5"/>
        <v>1679.5642710199782</v>
      </c>
      <c r="J91" s="98">
        <f t="shared" si="5"/>
        <v>1684.0490867753495</v>
      </c>
      <c r="K91" s="100">
        <f t="shared" si="5"/>
        <v>1688.5401674327786</v>
      </c>
    </row>
    <row r="92" spans="1:11" x14ac:dyDescent="0.35">
      <c r="A92" s="126">
        <v>790</v>
      </c>
      <c r="B92" s="98">
        <f t="shared" si="3"/>
        <v>1693.0375137868505</v>
      </c>
      <c r="C92" s="99">
        <f t="shared" si="5"/>
        <v>1697.5411266312442</v>
      </c>
      <c r="D92" s="98">
        <f t="shared" si="5"/>
        <v>1702.0510067587352</v>
      </c>
      <c r="E92" s="99">
        <f t="shared" si="5"/>
        <v>1706.5671549611968</v>
      </c>
      <c r="F92" s="98">
        <f t="shared" si="5"/>
        <v>1711.0895720296041</v>
      </c>
      <c r="G92" s="99">
        <f t="shared" si="5"/>
        <v>1715.6182587540343</v>
      </c>
      <c r="H92" s="98">
        <f t="shared" si="5"/>
        <v>1720.1532159236697</v>
      </c>
      <c r="I92" s="99">
        <f t="shared" si="5"/>
        <v>1724.6944443267987</v>
      </c>
      <c r="J92" s="98">
        <f t="shared" si="5"/>
        <v>1729.2419447508212</v>
      </c>
      <c r="K92" s="100">
        <f t="shared" si="5"/>
        <v>1733.7957179822463</v>
      </c>
    </row>
    <row r="93" spans="1:11" x14ac:dyDescent="0.35">
      <c r="A93" s="126">
        <v>800</v>
      </c>
      <c r="B93" s="98">
        <f t="shared" si="3"/>
        <v>1738.3557648066974</v>
      </c>
      <c r="C93" s="99"/>
      <c r="D93" s="87"/>
      <c r="E93" s="88"/>
      <c r="F93" s="87"/>
      <c r="G93" s="88"/>
      <c r="H93" s="87"/>
      <c r="I93" s="88"/>
      <c r="J93" s="87"/>
      <c r="K93" s="89"/>
    </row>
    <row r="94" spans="1:11" x14ac:dyDescent="0.35">
      <c r="A94" s="139">
        <v>810</v>
      </c>
      <c r="B94" s="105"/>
      <c r="C94" s="106"/>
      <c r="D94" s="107"/>
      <c r="E94" s="106"/>
      <c r="F94" s="107"/>
      <c r="G94" s="106"/>
      <c r="H94" s="107"/>
      <c r="I94" s="106"/>
      <c r="J94" s="107"/>
      <c r="K94" s="108"/>
    </row>
    <row r="95" spans="1:11" x14ac:dyDescent="0.35">
      <c r="A95" s="126">
        <v>820</v>
      </c>
      <c r="B95" s="140"/>
      <c r="C95" s="88"/>
      <c r="D95" s="87"/>
      <c r="E95" s="88"/>
      <c r="F95" s="87"/>
      <c r="G95" s="88"/>
      <c r="H95" s="87"/>
      <c r="I95" s="88"/>
      <c r="J95" s="87"/>
      <c r="K95" s="89"/>
    </row>
    <row r="96" spans="1:11" x14ac:dyDescent="0.35">
      <c r="A96" s="126">
        <v>830</v>
      </c>
      <c r="B96" s="140"/>
      <c r="C96" s="88"/>
      <c r="D96" s="87"/>
      <c r="E96" s="88"/>
      <c r="F96" s="87"/>
      <c r="G96" s="88"/>
      <c r="H96" s="87"/>
      <c r="I96" s="88"/>
      <c r="J96" s="87"/>
      <c r="K96" s="89"/>
    </row>
    <row r="97" spans="1:11" x14ac:dyDescent="0.35">
      <c r="A97" s="126">
        <v>840</v>
      </c>
      <c r="B97" s="140"/>
      <c r="C97" s="88"/>
      <c r="D97" s="87"/>
      <c r="E97" s="88"/>
      <c r="F97" s="87"/>
      <c r="G97" s="88"/>
      <c r="H97" s="87"/>
      <c r="I97" s="88"/>
      <c r="J97" s="87"/>
      <c r="K97" s="89"/>
    </row>
    <row r="98" spans="1:11" x14ac:dyDescent="0.35">
      <c r="A98" s="127">
        <v>850</v>
      </c>
      <c r="B98" s="102"/>
      <c r="C98" s="82"/>
      <c r="D98" s="81"/>
      <c r="E98" s="82"/>
      <c r="F98" s="81"/>
      <c r="G98" s="82"/>
      <c r="H98" s="81"/>
      <c r="I98" s="82"/>
      <c r="J98" s="81"/>
      <c r="K98" s="83"/>
    </row>
    <row r="99" spans="1:11" x14ac:dyDescent="0.35">
      <c r="A99" s="126">
        <v>860</v>
      </c>
      <c r="B99" s="140"/>
      <c r="C99" s="88"/>
      <c r="D99" s="87"/>
      <c r="E99" s="88"/>
      <c r="F99" s="87"/>
      <c r="G99" s="88"/>
      <c r="H99" s="87"/>
      <c r="I99" s="88"/>
      <c r="J99" s="87"/>
      <c r="K99" s="89"/>
    </row>
    <row r="100" spans="1:11" x14ac:dyDescent="0.35">
      <c r="A100" s="126">
        <v>870</v>
      </c>
      <c r="B100" s="140"/>
      <c r="C100" s="88"/>
      <c r="D100" s="87"/>
      <c r="E100" s="88"/>
      <c r="F100" s="87"/>
      <c r="G100" s="88"/>
      <c r="H100" s="87"/>
      <c r="I100" s="88"/>
      <c r="J100" s="87"/>
      <c r="K100" s="89"/>
    </row>
    <row r="101" spans="1:11" x14ac:dyDescent="0.35">
      <c r="A101" s="126">
        <v>880</v>
      </c>
      <c r="B101" s="140"/>
      <c r="C101" s="88"/>
      <c r="D101" s="87"/>
      <c r="E101" s="88"/>
      <c r="F101" s="87"/>
      <c r="G101" s="88"/>
      <c r="H101" s="87"/>
      <c r="I101" s="88"/>
      <c r="J101" s="87"/>
      <c r="K101" s="89"/>
    </row>
    <row r="102" spans="1:11" x14ac:dyDescent="0.35">
      <c r="A102" s="126">
        <v>890</v>
      </c>
      <c r="B102" s="140"/>
      <c r="C102" s="88"/>
      <c r="D102" s="87"/>
      <c r="E102" s="88"/>
      <c r="F102" s="87"/>
      <c r="G102" s="88"/>
      <c r="H102" s="87"/>
      <c r="I102" s="88"/>
      <c r="J102" s="87"/>
      <c r="K102" s="89"/>
    </row>
    <row r="103" spans="1:11" x14ac:dyDescent="0.35">
      <c r="A103" s="127">
        <v>900</v>
      </c>
      <c r="B103" s="102"/>
      <c r="C103" s="82"/>
      <c r="D103" s="81"/>
      <c r="E103" s="82"/>
      <c r="F103" s="81"/>
      <c r="G103" s="82"/>
      <c r="H103" s="81"/>
      <c r="I103" s="82"/>
      <c r="J103" s="81"/>
      <c r="K103" s="83"/>
    </row>
    <row r="104" spans="1:11" x14ac:dyDescent="0.35">
      <c r="A104" s="126">
        <v>910</v>
      </c>
      <c r="B104" s="140"/>
      <c r="C104" s="88"/>
      <c r="D104" s="87"/>
      <c r="E104" s="88"/>
      <c r="F104" s="87"/>
      <c r="G104" s="88"/>
      <c r="H104" s="87"/>
      <c r="I104" s="88"/>
      <c r="J104" s="87"/>
      <c r="K104" s="89"/>
    </row>
    <row r="105" spans="1:11" x14ac:dyDescent="0.35">
      <c r="A105" s="126">
        <v>920</v>
      </c>
      <c r="B105" s="140"/>
      <c r="C105" s="88"/>
      <c r="D105" s="87"/>
      <c r="E105" s="88"/>
      <c r="F105" s="87"/>
      <c r="G105" s="88"/>
      <c r="H105" s="87"/>
      <c r="I105" s="88"/>
      <c r="J105" s="87"/>
      <c r="K105" s="89"/>
    </row>
    <row r="106" spans="1:11" x14ac:dyDescent="0.35">
      <c r="A106" s="126">
        <v>930</v>
      </c>
      <c r="B106" s="140"/>
      <c r="C106" s="88"/>
      <c r="D106" s="87"/>
      <c r="E106" s="88"/>
      <c r="F106" s="87"/>
      <c r="G106" s="88"/>
      <c r="H106" s="87"/>
      <c r="I106" s="88"/>
      <c r="J106" s="87"/>
      <c r="K106" s="89"/>
    </row>
    <row r="107" spans="1:11" x14ac:dyDescent="0.35">
      <c r="A107" s="126">
        <v>940</v>
      </c>
      <c r="B107" s="140"/>
      <c r="C107" s="88"/>
      <c r="D107" s="87"/>
      <c r="E107" s="88"/>
      <c r="F107" s="87"/>
      <c r="G107" s="88"/>
      <c r="H107" s="87"/>
      <c r="I107" s="88"/>
      <c r="J107" s="87"/>
      <c r="K107" s="89"/>
    </row>
    <row r="108" spans="1:11" x14ac:dyDescent="0.35">
      <c r="A108" s="127">
        <v>950</v>
      </c>
      <c r="B108" s="102"/>
      <c r="C108" s="82"/>
      <c r="D108" s="81"/>
      <c r="E108" s="82"/>
      <c r="F108" s="81"/>
      <c r="G108" s="82"/>
      <c r="H108" s="81"/>
      <c r="I108" s="82"/>
      <c r="J108" s="81"/>
      <c r="K108" s="83"/>
    </row>
    <row r="109" spans="1:11" x14ac:dyDescent="0.35">
      <c r="A109" s="126">
        <v>960</v>
      </c>
      <c r="B109" s="140"/>
      <c r="C109" s="88"/>
      <c r="D109" s="87"/>
      <c r="E109" s="88"/>
      <c r="F109" s="87"/>
      <c r="G109" s="88"/>
      <c r="H109" s="87"/>
      <c r="I109" s="88"/>
      <c r="J109" s="87"/>
      <c r="K109" s="89"/>
    </row>
    <row r="110" spans="1:11" x14ac:dyDescent="0.35">
      <c r="A110" s="126">
        <v>970</v>
      </c>
      <c r="B110" s="140"/>
      <c r="C110" s="88"/>
      <c r="D110" s="87"/>
      <c r="E110" s="88"/>
      <c r="F110" s="87"/>
      <c r="G110" s="88"/>
      <c r="H110" s="87"/>
      <c r="I110" s="88"/>
      <c r="J110" s="87"/>
      <c r="K110" s="89"/>
    </row>
    <row r="111" spans="1:11" x14ac:dyDescent="0.35">
      <c r="A111" s="126">
        <v>980</v>
      </c>
      <c r="B111" s="140"/>
      <c r="C111" s="88"/>
      <c r="D111" s="87"/>
      <c r="E111" s="88"/>
      <c r="F111" s="87"/>
      <c r="G111" s="88"/>
      <c r="H111" s="87"/>
      <c r="I111" s="88"/>
      <c r="J111" s="87"/>
      <c r="K111" s="89"/>
    </row>
    <row r="112" spans="1:11" x14ac:dyDescent="0.35">
      <c r="A112" s="126">
        <v>990</v>
      </c>
      <c r="B112" s="140"/>
      <c r="C112" s="88"/>
      <c r="D112" s="87"/>
      <c r="E112" s="88"/>
      <c r="F112" s="87"/>
      <c r="G112" s="88"/>
      <c r="H112" s="87"/>
      <c r="I112" s="88"/>
      <c r="J112" s="87"/>
      <c r="K112" s="89"/>
    </row>
    <row r="113" spans="1:11" x14ac:dyDescent="0.35">
      <c r="A113" s="141">
        <v>1000</v>
      </c>
      <c r="B113" s="142"/>
      <c r="C113" s="115"/>
      <c r="D113" s="116"/>
      <c r="E113" s="115"/>
      <c r="F113" s="116"/>
      <c r="G113" s="115"/>
      <c r="H113" s="116"/>
      <c r="I113" s="115"/>
      <c r="J113" s="116"/>
      <c r="K113" s="117"/>
    </row>
  </sheetData>
  <sheetProtection algorithmName="SHA-512" hashValue="iwS7AM65u4Q3Epr8cUlEZFioL5GgE1sfECjRlgp9OJ4xdcGdSJx6vVu7w+i+OHS1sGo0ro+Ov9JnMFwrVP30oQ==" saltValue="a0tVlfSD4lR0l1pnqkmuAA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debiet VKP I</vt:lpstr>
      <vt:lpstr>debiet VKP II</vt:lpstr>
      <vt:lpstr>debiet VKP III</vt:lpstr>
      <vt:lpstr>debiet VKP IV</vt:lpstr>
      <vt:lpstr>debiet VKP V</vt:lpstr>
      <vt:lpstr>debiet VKP VI</vt:lpstr>
      <vt:lpstr>debiet VKP VII</vt:lpstr>
      <vt:lpstr>'debiet VKP I'!Print_Area</vt:lpstr>
      <vt:lpstr>'debiet VKP II'!Print_Area</vt:lpstr>
      <vt:lpstr>'debiet VKP III'!Print_Area</vt:lpstr>
      <vt:lpstr>'debiet VKP IV'!Print_Area</vt:lpstr>
      <vt:lpstr>'debiet VKP V'!Print_Area</vt:lpstr>
      <vt:lpstr>'debiet VKP VI'!Print_Area</vt:lpstr>
      <vt:lpstr>'debiet VKP VI'!Print_Titles</vt:lpstr>
      <vt:lpstr>'debiet VKP VII'!Print_Titles</vt:lpstr>
    </vt:vector>
  </TitlesOfParts>
  <Company>VITO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Kenis Cindy</dc:creator>
  <cp:lastModifiedBy>Kenis Cindy</cp:lastModifiedBy>
  <cp:lastPrinted>2018-03-28T13:50:55Z</cp:lastPrinted>
  <dcterms:created xsi:type="dcterms:W3CDTF">2017-03-06T16:11:46Z</dcterms:created>
  <dcterms:modified xsi:type="dcterms:W3CDTF">2018-09-10T10:09:39Z</dcterms:modified>
</cp:coreProperties>
</file>